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25.xml" ContentType="application/vnd.openxmlformats-officedocument.spreadsheetml.worksheet+xml"/>
  <Override PartName="/xl/worksheets/sheet24.xml" ContentType="application/vnd.openxmlformats-officedocument.spreadsheetml.worksheet+xml"/>
  <Override PartName="/xl/worksheets/sheet23.xml" ContentType="application/vnd.openxmlformats-officedocument.spreadsheetml.worksheet+xml"/>
  <Override PartName="/xl/worksheets/sheet22.xml" ContentType="application/vnd.openxmlformats-officedocument.spreadsheetml.worksheet+xml"/>
  <Override PartName="/xl/worksheets/sheet21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worksheets/sheet32.xml" ContentType="application/vnd.openxmlformats-officedocument.spreadsheetml.worksheet+xml"/>
  <Override PartName="/xl/worksheets/sheet31.xml" ContentType="application/vnd.openxmlformats-officedocument.spreadsheetml.worksheet+xml"/>
  <Override PartName="/xl/worksheets/sheet30.xml" ContentType="application/vnd.openxmlformats-officedocument.spreadsheetml.worksheet+xml"/>
  <Override PartName="/xl/worksheets/sheet29.xml" ContentType="application/vnd.openxmlformats-officedocument.spreadsheetml.worksheet+xml"/>
  <Override PartName="/xl/worksheets/sheet20.xml" ContentType="application/vnd.openxmlformats-officedocument.spreadsheetml.worksheet+xml"/>
  <Override PartName="/xl/worksheets/sheet19.xml" ContentType="application/vnd.openxmlformats-officedocument.spreadsheetml.worksheet+xml"/>
  <Override PartName="/xl/worksheets/sheet18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7.xml" ContentType="application/vnd.openxmlformats-officedocument.spreadsheetml.worksheet+xml"/>
  <Override PartName="/xl/worksheets/sheet16.xml" ContentType="application/vnd.openxmlformats-officedocument.spreadsheetml.worksheet+xml"/>
  <Override PartName="/xl/worksheets/sheet15.xml" ContentType="application/vnd.openxmlformats-officedocument.spreadsheetml.worksheet+xml"/>
  <Override PartName="/xl/worksheets/sheet14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ste\02. Statement of Financial Position\"/>
    </mc:Choice>
  </mc:AlternateContent>
  <bookViews>
    <workbookView xWindow="480" yWindow="60" windowWidth="13275" windowHeight="7170"/>
  </bookViews>
  <sheets>
    <sheet name="Summary" sheetId="32" r:id="rId1"/>
    <sheet name="NC451" sheetId="1" r:id="rId2"/>
    <sheet name="NC452" sheetId="2" r:id="rId3"/>
    <sheet name="NC453" sheetId="3" r:id="rId4"/>
    <sheet name="DC45" sheetId="4" r:id="rId5"/>
    <sheet name="NC061" sheetId="5" r:id="rId6"/>
    <sheet name="NC062" sheetId="6" r:id="rId7"/>
    <sheet name="NC064" sheetId="7" r:id="rId8"/>
    <sheet name="NC065" sheetId="8" r:id="rId9"/>
    <sheet name="NC066" sheetId="9" r:id="rId10"/>
    <sheet name="NC067" sheetId="10" r:id="rId11"/>
    <sheet name="DC6" sheetId="11" r:id="rId12"/>
    <sheet name="NC071" sheetId="12" r:id="rId13"/>
    <sheet name="NC072" sheetId="13" r:id="rId14"/>
    <sheet name="NC073" sheetId="14" r:id="rId15"/>
    <sheet name="NC074" sheetId="15" r:id="rId16"/>
    <sheet name="NC075" sheetId="16" r:id="rId17"/>
    <sheet name="NC076" sheetId="17" r:id="rId18"/>
    <sheet name="NC077" sheetId="18" r:id="rId19"/>
    <sheet name="NC078" sheetId="19" r:id="rId20"/>
    <sheet name="DC7" sheetId="20" r:id="rId21"/>
    <sheet name="NC082" sheetId="21" r:id="rId22"/>
    <sheet name="NC084" sheetId="22" r:id="rId23"/>
    <sheet name="NC085" sheetId="23" r:id="rId24"/>
    <sheet name="NC086" sheetId="24" r:id="rId25"/>
    <sheet name="NC087" sheetId="25" r:id="rId26"/>
    <sheet name="DC8" sheetId="26" r:id="rId27"/>
    <sheet name="NC091" sheetId="27" r:id="rId28"/>
    <sheet name="NC092" sheetId="28" r:id="rId29"/>
    <sheet name="NC093" sheetId="29" r:id="rId30"/>
    <sheet name="NC094" sheetId="30" r:id="rId31"/>
    <sheet name="DC9" sheetId="31" r:id="rId32"/>
  </sheets>
  <definedNames>
    <definedName name="_xlnm.Print_Area" localSheetId="4">'DC45'!$A$1:$AA$54</definedName>
    <definedName name="_xlnm.Print_Area" localSheetId="11">'DC6'!$A$1:$AA$54</definedName>
    <definedName name="_xlnm.Print_Area" localSheetId="20">'DC7'!$A$1:$AA$54</definedName>
    <definedName name="_xlnm.Print_Area" localSheetId="26">'DC8'!$A$1:$AA$54</definedName>
    <definedName name="_xlnm.Print_Area" localSheetId="31">'DC9'!$A$1:$AA$54</definedName>
    <definedName name="_xlnm.Print_Area" localSheetId="5">'NC061'!$A$1:$AA$54</definedName>
    <definedName name="_xlnm.Print_Area" localSheetId="6">'NC062'!$A$1:$AA$54</definedName>
    <definedName name="_xlnm.Print_Area" localSheetId="7">'NC064'!$A$1:$AA$54</definedName>
    <definedName name="_xlnm.Print_Area" localSheetId="8">'NC065'!$A$1:$AA$54</definedName>
    <definedName name="_xlnm.Print_Area" localSheetId="9">'NC066'!$A$1:$AA$54</definedName>
    <definedName name="_xlnm.Print_Area" localSheetId="10">'NC067'!$A$1:$AA$54</definedName>
    <definedName name="_xlnm.Print_Area" localSheetId="12">'NC071'!$A$1:$AA$54</definedName>
    <definedName name="_xlnm.Print_Area" localSheetId="13">'NC072'!$A$1:$AA$54</definedName>
    <definedName name="_xlnm.Print_Area" localSheetId="14">'NC073'!$A$1:$AA$54</definedName>
    <definedName name="_xlnm.Print_Area" localSheetId="15">'NC074'!$A$1:$AA$54</definedName>
    <definedName name="_xlnm.Print_Area" localSheetId="16">'NC075'!$A$1:$AA$54</definedName>
    <definedName name="_xlnm.Print_Area" localSheetId="17">'NC076'!$A$1:$AA$54</definedName>
    <definedName name="_xlnm.Print_Area" localSheetId="18">'NC077'!$A$1:$AA$54</definedName>
    <definedName name="_xlnm.Print_Area" localSheetId="19">'NC078'!$A$1:$AA$54</definedName>
    <definedName name="_xlnm.Print_Area" localSheetId="21">'NC082'!$A$1:$AA$54</definedName>
    <definedName name="_xlnm.Print_Area" localSheetId="22">'NC084'!$A$1:$AA$54</definedName>
    <definedName name="_xlnm.Print_Area" localSheetId="23">'NC085'!$A$1:$AA$54</definedName>
    <definedName name="_xlnm.Print_Area" localSheetId="24">'NC086'!$A$1:$AA$54</definedName>
    <definedName name="_xlnm.Print_Area" localSheetId="25">'NC087'!$A$1:$AA$54</definedName>
    <definedName name="_xlnm.Print_Area" localSheetId="27">'NC091'!$A$1:$AA$54</definedName>
    <definedName name="_xlnm.Print_Area" localSheetId="28">'NC092'!$A$1:$AA$54</definedName>
    <definedName name="_xlnm.Print_Area" localSheetId="29">'NC093'!$A$1:$AA$54</definedName>
    <definedName name="_xlnm.Print_Area" localSheetId="30">'NC094'!$A$1:$AA$54</definedName>
    <definedName name="_xlnm.Print_Area" localSheetId="1">'NC451'!$A$1:$AA$54</definedName>
    <definedName name="_xlnm.Print_Area" localSheetId="2">'NC452'!$A$1:$AA$54</definedName>
    <definedName name="_xlnm.Print_Area" localSheetId="3">'NC453'!$A$1:$AA$54</definedName>
    <definedName name="_xlnm.Print_Area" localSheetId="0">Summary!$A$1:$AA$54</definedName>
  </definedNames>
  <calcPr calcId="162913"/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Z48" i="7" s="1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Z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Z48" i="16"/>
  <c r="Y48" i="16"/>
  <c r="X48" i="16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Z48" i="19" s="1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48" i="24"/>
  <c r="Y48" i="24"/>
  <c r="X48" i="24"/>
  <c r="Z48" i="24" s="1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48" i="25"/>
  <c r="Y48" i="25"/>
  <c r="X48" i="25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48" i="26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48" i="27"/>
  <c r="Y48" i="27"/>
  <c r="Z48" i="27" s="1"/>
  <c r="X48" i="27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48" i="28"/>
  <c r="Z48" i="28"/>
  <c r="Y48" i="28"/>
  <c r="X48" i="28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48" i="29"/>
  <c r="Y48" i="29"/>
  <c r="X48" i="29"/>
  <c r="Z48" i="29" s="1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48" i="30"/>
  <c r="Y48" i="30"/>
  <c r="X48" i="30"/>
  <c r="Z48" i="30" s="1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48" i="31"/>
  <c r="Y48" i="31"/>
  <c r="X48" i="31"/>
  <c r="Z48" i="31" s="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AA48" i="32"/>
  <c r="Y48" i="32"/>
  <c r="X48" i="32"/>
  <c r="Z48" i="32" s="1"/>
  <c r="W48" i="32"/>
  <c r="V48" i="32"/>
  <c r="U48" i="32"/>
  <c r="T48" i="32"/>
  <c r="S48" i="32"/>
  <c r="R48" i="32"/>
  <c r="Q48" i="32"/>
  <c r="P48" i="32"/>
  <c r="O48" i="32"/>
  <c r="N48" i="32"/>
  <c r="M48" i="32"/>
  <c r="L48" i="32"/>
  <c r="K48" i="32"/>
  <c r="J48" i="32"/>
  <c r="I48" i="32"/>
  <c r="H48" i="32"/>
  <c r="G48" i="32"/>
  <c r="F48" i="32"/>
  <c r="E48" i="32"/>
  <c r="D48" i="32"/>
  <c r="C48" i="32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9" i="2"/>
  <c r="Y39" i="2"/>
  <c r="X39" i="2"/>
  <c r="Z39" i="2" s="1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Y39" i="4"/>
  <c r="X39" i="4"/>
  <c r="Z39" i="4" s="1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Y39" i="6"/>
  <c r="X39" i="6"/>
  <c r="Z39" i="6" s="1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Y39" i="7"/>
  <c r="X39" i="7"/>
  <c r="Z39" i="7" s="1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Y39" i="8"/>
  <c r="X39" i="8"/>
  <c r="Z39" i="8" s="1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Y39" i="10"/>
  <c r="X39" i="10"/>
  <c r="Z39" i="10" s="1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Y39" i="11"/>
  <c r="X39" i="11"/>
  <c r="Z39" i="11" s="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AA39" i="12"/>
  <c r="Y39" i="12"/>
  <c r="X39" i="12"/>
  <c r="Z39" i="12" s="1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3"/>
  <c r="Y39" i="13"/>
  <c r="X39" i="13"/>
  <c r="Z39" i="13" s="1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AA39" i="14"/>
  <c r="Y39" i="14"/>
  <c r="X39" i="14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AA39" i="15"/>
  <c r="Z39" i="15"/>
  <c r="Y39" i="15"/>
  <c r="X39" i="15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AA39" i="16"/>
  <c r="Y39" i="16"/>
  <c r="X39" i="16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AA39" i="17"/>
  <c r="Y39" i="17"/>
  <c r="X39" i="17"/>
  <c r="Z39" i="17" s="1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AA39" i="18"/>
  <c r="Y39" i="18"/>
  <c r="X39" i="18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AA39" i="19"/>
  <c r="Y39" i="19"/>
  <c r="X39" i="19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AA39" i="20"/>
  <c r="Y39" i="20"/>
  <c r="X39" i="20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AA39" i="21"/>
  <c r="Y39" i="21"/>
  <c r="X39" i="21"/>
  <c r="Z39" i="21" s="1"/>
  <c r="W39" i="21"/>
  <c r="V39" i="21"/>
  <c r="U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AA39" i="22"/>
  <c r="Y39" i="22"/>
  <c r="X39" i="22"/>
  <c r="Z39" i="22" s="1"/>
  <c r="W39" i="22"/>
  <c r="V39" i="22"/>
  <c r="U39" i="22"/>
  <c r="T39" i="22"/>
  <c r="S39" i="22"/>
  <c r="R39" i="22"/>
  <c r="Q39" i="22"/>
  <c r="P39" i="22"/>
  <c r="O39" i="22"/>
  <c r="N39" i="22"/>
  <c r="M39" i="22"/>
  <c r="L39" i="22"/>
  <c r="K39" i="22"/>
  <c r="J39" i="22"/>
  <c r="I39" i="22"/>
  <c r="H39" i="22"/>
  <c r="G39" i="22"/>
  <c r="F39" i="22"/>
  <c r="E39" i="22"/>
  <c r="D39" i="22"/>
  <c r="C39" i="22"/>
  <c r="AA39" i="23"/>
  <c r="Y39" i="23"/>
  <c r="X39" i="23"/>
  <c r="Z39" i="23" s="1"/>
  <c r="W39" i="23"/>
  <c r="V39" i="23"/>
  <c r="U39" i="23"/>
  <c r="T39" i="23"/>
  <c r="S39" i="23"/>
  <c r="R39" i="23"/>
  <c r="Q39" i="23"/>
  <c r="P39" i="23"/>
  <c r="O39" i="23"/>
  <c r="N39" i="23"/>
  <c r="M39" i="23"/>
  <c r="L39" i="23"/>
  <c r="K39" i="23"/>
  <c r="J39" i="23"/>
  <c r="I39" i="23"/>
  <c r="H39" i="23"/>
  <c r="G39" i="23"/>
  <c r="F39" i="23"/>
  <c r="E39" i="23"/>
  <c r="D39" i="23"/>
  <c r="C39" i="23"/>
  <c r="AA39" i="24"/>
  <c r="Z39" i="24"/>
  <c r="Y39" i="24"/>
  <c r="X39" i="24"/>
  <c r="W39" i="24"/>
  <c r="V39" i="24"/>
  <c r="U39" i="24"/>
  <c r="T39" i="24"/>
  <c r="S39" i="24"/>
  <c r="R39" i="24"/>
  <c r="Q39" i="24"/>
  <c r="P39" i="24"/>
  <c r="O39" i="24"/>
  <c r="N39" i="24"/>
  <c r="M39" i="24"/>
  <c r="L39" i="24"/>
  <c r="K39" i="24"/>
  <c r="J39" i="24"/>
  <c r="I39" i="24"/>
  <c r="H39" i="24"/>
  <c r="G39" i="24"/>
  <c r="F39" i="24"/>
  <c r="E39" i="24"/>
  <c r="D39" i="24"/>
  <c r="C39" i="24"/>
  <c r="AA39" i="25"/>
  <c r="Y39" i="25"/>
  <c r="X39" i="25"/>
  <c r="Z39" i="25" s="1"/>
  <c r="W39" i="25"/>
  <c r="V39" i="25"/>
  <c r="U39" i="25"/>
  <c r="T39" i="25"/>
  <c r="S39" i="25"/>
  <c r="R39" i="25"/>
  <c r="Q39" i="25"/>
  <c r="P39" i="25"/>
  <c r="O39" i="25"/>
  <c r="N39" i="25"/>
  <c r="M39" i="25"/>
  <c r="L39" i="25"/>
  <c r="K39" i="25"/>
  <c r="J39" i="25"/>
  <c r="I39" i="25"/>
  <c r="H39" i="25"/>
  <c r="G39" i="25"/>
  <c r="F39" i="25"/>
  <c r="E39" i="25"/>
  <c r="D39" i="25"/>
  <c r="C39" i="25"/>
  <c r="AA39" i="26"/>
  <c r="Y39" i="26"/>
  <c r="X39" i="26"/>
  <c r="Z39" i="26" s="1"/>
  <c r="W39" i="26"/>
  <c r="V39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H39" i="26"/>
  <c r="G39" i="26"/>
  <c r="F39" i="26"/>
  <c r="E39" i="26"/>
  <c r="D39" i="26"/>
  <c r="C39" i="26"/>
  <c r="AA39" i="27"/>
  <c r="Y39" i="27"/>
  <c r="X39" i="27"/>
  <c r="Z39" i="27" s="1"/>
  <c r="W39" i="27"/>
  <c r="V39" i="27"/>
  <c r="U39" i="27"/>
  <c r="T39" i="27"/>
  <c r="S39" i="27"/>
  <c r="R39" i="27"/>
  <c r="Q39" i="27"/>
  <c r="P39" i="27"/>
  <c r="O39" i="27"/>
  <c r="N39" i="27"/>
  <c r="M39" i="27"/>
  <c r="L39" i="27"/>
  <c r="K39" i="27"/>
  <c r="J39" i="27"/>
  <c r="I39" i="27"/>
  <c r="H39" i="27"/>
  <c r="G39" i="27"/>
  <c r="F39" i="27"/>
  <c r="E39" i="27"/>
  <c r="D39" i="27"/>
  <c r="C39" i="27"/>
  <c r="AA39" i="28"/>
  <c r="Y39" i="28"/>
  <c r="X39" i="28"/>
  <c r="Z39" i="28" s="1"/>
  <c r="W39" i="28"/>
  <c r="V39" i="28"/>
  <c r="U39" i="28"/>
  <c r="T39" i="28"/>
  <c r="S39" i="28"/>
  <c r="R39" i="28"/>
  <c r="Q39" i="28"/>
  <c r="P39" i="28"/>
  <c r="O39" i="28"/>
  <c r="N39" i="28"/>
  <c r="M39" i="28"/>
  <c r="L39" i="28"/>
  <c r="K39" i="28"/>
  <c r="J39" i="28"/>
  <c r="I39" i="28"/>
  <c r="H39" i="28"/>
  <c r="G39" i="28"/>
  <c r="F39" i="28"/>
  <c r="E39" i="28"/>
  <c r="D39" i="28"/>
  <c r="C39" i="28"/>
  <c r="AA39" i="29"/>
  <c r="Y39" i="29"/>
  <c r="X39" i="29"/>
  <c r="Z39" i="29" s="1"/>
  <c r="W39" i="29"/>
  <c r="V39" i="29"/>
  <c r="U39" i="29"/>
  <c r="T39" i="29"/>
  <c r="S39" i="29"/>
  <c r="R39" i="29"/>
  <c r="Q39" i="29"/>
  <c r="P39" i="29"/>
  <c r="O39" i="29"/>
  <c r="N39" i="29"/>
  <c r="M39" i="29"/>
  <c r="L39" i="29"/>
  <c r="K39" i="29"/>
  <c r="J39" i="29"/>
  <c r="I39" i="29"/>
  <c r="H39" i="29"/>
  <c r="G39" i="29"/>
  <c r="F39" i="29"/>
  <c r="E39" i="29"/>
  <c r="D39" i="29"/>
  <c r="C39" i="29"/>
  <c r="AA39" i="30"/>
  <c r="Z39" i="30"/>
  <c r="Y39" i="30"/>
  <c r="X39" i="30"/>
  <c r="W39" i="30"/>
  <c r="V39" i="30"/>
  <c r="U39" i="30"/>
  <c r="T39" i="30"/>
  <c r="S39" i="30"/>
  <c r="R39" i="30"/>
  <c r="Q39" i="30"/>
  <c r="P39" i="30"/>
  <c r="O39" i="30"/>
  <c r="N39" i="30"/>
  <c r="M39" i="30"/>
  <c r="L39" i="30"/>
  <c r="K39" i="30"/>
  <c r="J39" i="30"/>
  <c r="I39" i="30"/>
  <c r="H39" i="30"/>
  <c r="G39" i="30"/>
  <c r="F39" i="30"/>
  <c r="E39" i="30"/>
  <c r="D39" i="30"/>
  <c r="C39" i="30"/>
  <c r="AA39" i="31"/>
  <c r="Y39" i="31"/>
  <c r="X39" i="31"/>
  <c r="Z39" i="31" s="1"/>
  <c r="W39" i="31"/>
  <c r="V39" i="31"/>
  <c r="U39" i="31"/>
  <c r="T39" i="31"/>
  <c r="S39" i="31"/>
  <c r="R39" i="31"/>
  <c r="Q39" i="31"/>
  <c r="P39" i="31"/>
  <c r="O39" i="31"/>
  <c r="N39" i="31"/>
  <c r="M39" i="31"/>
  <c r="L39" i="31"/>
  <c r="K39" i="31"/>
  <c r="J39" i="31"/>
  <c r="I39" i="31"/>
  <c r="H39" i="31"/>
  <c r="G39" i="31"/>
  <c r="F39" i="31"/>
  <c r="E39" i="31"/>
  <c r="D39" i="31"/>
  <c r="C39" i="31"/>
  <c r="AA39" i="32"/>
  <c r="Y39" i="32"/>
  <c r="X39" i="32"/>
  <c r="Z39" i="32" s="1"/>
  <c r="W39" i="32"/>
  <c r="V39" i="32"/>
  <c r="U39" i="32"/>
  <c r="T39" i="32"/>
  <c r="S39" i="32"/>
  <c r="R39" i="32"/>
  <c r="Q39" i="32"/>
  <c r="P39" i="32"/>
  <c r="O39" i="32"/>
  <c r="N39" i="32"/>
  <c r="M39" i="32"/>
  <c r="L39" i="32"/>
  <c r="K39" i="32"/>
  <c r="J39" i="32"/>
  <c r="I39" i="32"/>
  <c r="H39" i="32"/>
  <c r="G39" i="32"/>
  <c r="F39" i="32"/>
  <c r="E39" i="32"/>
  <c r="D39" i="32"/>
  <c r="C39" i="32"/>
  <c r="AA39" i="1"/>
  <c r="Y39" i="1"/>
  <c r="X39" i="1"/>
  <c r="Z39" i="1" s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AA34" i="2"/>
  <c r="Y34" i="2"/>
  <c r="X34" i="2"/>
  <c r="W34" i="2"/>
  <c r="V34" i="2"/>
  <c r="U34" i="2"/>
  <c r="T34" i="2"/>
  <c r="T40" i="2" s="1"/>
  <c r="S34" i="2"/>
  <c r="R34" i="2"/>
  <c r="Q34" i="2"/>
  <c r="P34" i="2"/>
  <c r="P40" i="2" s="1"/>
  <c r="O34" i="2"/>
  <c r="N34" i="2"/>
  <c r="M34" i="2"/>
  <c r="L34" i="2"/>
  <c r="L40" i="2" s="1"/>
  <c r="K34" i="2"/>
  <c r="J34" i="2"/>
  <c r="I34" i="2"/>
  <c r="H34" i="2"/>
  <c r="H40" i="2" s="1"/>
  <c r="G34" i="2"/>
  <c r="F34" i="2"/>
  <c r="E34" i="2"/>
  <c r="D34" i="2"/>
  <c r="D40" i="2" s="1"/>
  <c r="C34" i="2"/>
  <c r="AA34" i="3"/>
  <c r="Y34" i="3"/>
  <c r="X34" i="3"/>
  <c r="Z34" i="3" s="1"/>
  <c r="W34" i="3"/>
  <c r="V34" i="3"/>
  <c r="V40" i="3" s="1"/>
  <c r="U34" i="3"/>
  <c r="T34" i="3"/>
  <c r="S34" i="3"/>
  <c r="R34" i="3"/>
  <c r="R40" i="3" s="1"/>
  <c r="Q34" i="3"/>
  <c r="P34" i="3"/>
  <c r="O34" i="3"/>
  <c r="N34" i="3"/>
  <c r="N40" i="3" s="1"/>
  <c r="M34" i="3"/>
  <c r="L34" i="3"/>
  <c r="K34" i="3"/>
  <c r="J34" i="3"/>
  <c r="J40" i="3" s="1"/>
  <c r="I34" i="3"/>
  <c r="H34" i="3"/>
  <c r="G34" i="3"/>
  <c r="F34" i="3"/>
  <c r="F40" i="3" s="1"/>
  <c r="E34" i="3"/>
  <c r="D34" i="3"/>
  <c r="C34" i="3"/>
  <c r="AA34" i="4"/>
  <c r="Y34" i="4"/>
  <c r="X34" i="4"/>
  <c r="W34" i="4"/>
  <c r="V34" i="4"/>
  <c r="U34" i="4"/>
  <c r="T34" i="4"/>
  <c r="T40" i="4" s="1"/>
  <c r="S34" i="4"/>
  <c r="R34" i="4"/>
  <c r="Q34" i="4"/>
  <c r="P34" i="4"/>
  <c r="P40" i="4" s="1"/>
  <c r="O34" i="4"/>
  <c r="N34" i="4"/>
  <c r="M34" i="4"/>
  <c r="L34" i="4"/>
  <c r="L40" i="4" s="1"/>
  <c r="K34" i="4"/>
  <c r="J34" i="4"/>
  <c r="I34" i="4"/>
  <c r="H34" i="4"/>
  <c r="H40" i="4" s="1"/>
  <c r="G34" i="4"/>
  <c r="F34" i="4"/>
  <c r="E34" i="4"/>
  <c r="D34" i="4"/>
  <c r="D40" i="4" s="1"/>
  <c r="C34" i="4"/>
  <c r="AA34" i="5"/>
  <c r="Y34" i="5"/>
  <c r="X34" i="5"/>
  <c r="Z34" i="5" s="1"/>
  <c r="W34" i="5"/>
  <c r="V34" i="5"/>
  <c r="V40" i="5" s="1"/>
  <c r="U34" i="5"/>
  <c r="T34" i="5"/>
  <c r="S34" i="5"/>
  <c r="R34" i="5"/>
  <c r="R40" i="5" s="1"/>
  <c r="Q34" i="5"/>
  <c r="P34" i="5"/>
  <c r="O34" i="5"/>
  <c r="N34" i="5"/>
  <c r="N40" i="5" s="1"/>
  <c r="M34" i="5"/>
  <c r="L34" i="5"/>
  <c r="K34" i="5"/>
  <c r="J34" i="5"/>
  <c r="J40" i="5" s="1"/>
  <c r="I34" i="5"/>
  <c r="H34" i="5"/>
  <c r="G34" i="5"/>
  <c r="F34" i="5"/>
  <c r="F40" i="5" s="1"/>
  <c r="E34" i="5"/>
  <c r="D34" i="5"/>
  <c r="C34" i="5"/>
  <c r="AA34" i="6"/>
  <c r="Y34" i="6"/>
  <c r="X34" i="6"/>
  <c r="X40" i="6" s="1"/>
  <c r="Z40" i="6" s="1"/>
  <c r="W34" i="6"/>
  <c r="V34" i="6"/>
  <c r="U34" i="6"/>
  <c r="T34" i="6"/>
  <c r="T40" i="6" s="1"/>
  <c r="S34" i="6"/>
  <c r="R34" i="6"/>
  <c r="Q34" i="6"/>
  <c r="P34" i="6"/>
  <c r="P40" i="6" s="1"/>
  <c r="O34" i="6"/>
  <c r="N34" i="6"/>
  <c r="M34" i="6"/>
  <c r="L34" i="6"/>
  <c r="L40" i="6" s="1"/>
  <c r="K34" i="6"/>
  <c r="J34" i="6"/>
  <c r="I34" i="6"/>
  <c r="H34" i="6"/>
  <c r="H40" i="6" s="1"/>
  <c r="G34" i="6"/>
  <c r="F34" i="6"/>
  <c r="E34" i="6"/>
  <c r="D34" i="6"/>
  <c r="D40" i="6" s="1"/>
  <c r="C34" i="6"/>
  <c r="AA34" i="7"/>
  <c r="Y34" i="7"/>
  <c r="X34" i="7"/>
  <c r="Z34" i="7" s="1"/>
  <c r="W34" i="7"/>
  <c r="V34" i="7"/>
  <c r="V40" i="7" s="1"/>
  <c r="U34" i="7"/>
  <c r="T34" i="7"/>
  <c r="S34" i="7"/>
  <c r="R34" i="7"/>
  <c r="R40" i="7" s="1"/>
  <c r="Q34" i="7"/>
  <c r="P34" i="7"/>
  <c r="O34" i="7"/>
  <c r="N34" i="7"/>
  <c r="N40" i="7" s="1"/>
  <c r="M34" i="7"/>
  <c r="L34" i="7"/>
  <c r="K34" i="7"/>
  <c r="J34" i="7"/>
  <c r="J40" i="7" s="1"/>
  <c r="I34" i="7"/>
  <c r="H34" i="7"/>
  <c r="G34" i="7"/>
  <c r="F34" i="7"/>
  <c r="F40" i="7" s="1"/>
  <c r="E34" i="7"/>
  <c r="D34" i="7"/>
  <c r="C34" i="7"/>
  <c r="AA34" i="8"/>
  <c r="Y34" i="8"/>
  <c r="X34" i="8"/>
  <c r="W34" i="8"/>
  <c r="V34" i="8"/>
  <c r="U34" i="8"/>
  <c r="T34" i="8"/>
  <c r="T40" i="8" s="1"/>
  <c r="S34" i="8"/>
  <c r="R34" i="8"/>
  <c r="Q34" i="8"/>
  <c r="P34" i="8"/>
  <c r="P40" i="8" s="1"/>
  <c r="O34" i="8"/>
  <c r="N34" i="8"/>
  <c r="M34" i="8"/>
  <c r="L34" i="8"/>
  <c r="L40" i="8" s="1"/>
  <c r="K34" i="8"/>
  <c r="J34" i="8"/>
  <c r="I34" i="8"/>
  <c r="H34" i="8"/>
  <c r="H40" i="8" s="1"/>
  <c r="G34" i="8"/>
  <c r="F34" i="8"/>
  <c r="E34" i="8"/>
  <c r="D34" i="8"/>
  <c r="D40" i="8" s="1"/>
  <c r="C34" i="8"/>
  <c r="AA34" i="9"/>
  <c r="Y34" i="9"/>
  <c r="X34" i="9"/>
  <c r="Z34" i="9" s="1"/>
  <c r="W34" i="9"/>
  <c r="V34" i="9"/>
  <c r="V40" i="9" s="1"/>
  <c r="U34" i="9"/>
  <c r="T34" i="9"/>
  <c r="S34" i="9"/>
  <c r="R34" i="9"/>
  <c r="R40" i="9" s="1"/>
  <c r="Q34" i="9"/>
  <c r="P34" i="9"/>
  <c r="O34" i="9"/>
  <c r="N34" i="9"/>
  <c r="N40" i="9" s="1"/>
  <c r="M34" i="9"/>
  <c r="L34" i="9"/>
  <c r="K34" i="9"/>
  <c r="J34" i="9"/>
  <c r="J40" i="9" s="1"/>
  <c r="I34" i="9"/>
  <c r="H34" i="9"/>
  <c r="G34" i="9"/>
  <c r="F34" i="9"/>
  <c r="F40" i="9" s="1"/>
  <c r="E34" i="9"/>
  <c r="D34" i="9"/>
  <c r="C34" i="9"/>
  <c r="AA34" i="10"/>
  <c r="Z34" i="10"/>
  <c r="Y34" i="10"/>
  <c r="X34" i="10"/>
  <c r="X40" i="10" s="1"/>
  <c r="Z40" i="10" s="1"/>
  <c r="W34" i="10"/>
  <c r="V34" i="10"/>
  <c r="U34" i="10"/>
  <c r="T34" i="10"/>
  <c r="T40" i="10" s="1"/>
  <c r="S34" i="10"/>
  <c r="R34" i="10"/>
  <c r="Q34" i="10"/>
  <c r="P34" i="10"/>
  <c r="P40" i="10" s="1"/>
  <c r="O34" i="10"/>
  <c r="N34" i="10"/>
  <c r="M34" i="10"/>
  <c r="L34" i="10"/>
  <c r="L40" i="10" s="1"/>
  <c r="K34" i="10"/>
  <c r="J34" i="10"/>
  <c r="I34" i="10"/>
  <c r="H34" i="10"/>
  <c r="H40" i="10" s="1"/>
  <c r="G34" i="10"/>
  <c r="F34" i="10"/>
  <c r="E34" i="10"/>
  <c r="D34" i="10"/>
  <c r="D40" i="10" s="1"/>
  <c r="C34" i="10"/>
  <c r="AA34" i="11"/>
  <c r="AA40" i="11" s="1"/>
  <c r="Z34" i="11"/>
  <c r="Y34" i="11"/>
  <c r="X34" i="11"/>
  <c r="W34" i="11"/>
  <c r="W40" i="11" s="1"/>
  <c r="V34" i="11"/>
  <c r="V40" i="11" s="1"/>
  <c r="U34" i="11"/>
  <c r="T34" i="11"/>
  <c r="S34" i="11"/>
  <c r="R34" i="11"/>
  <c r="R40" i="11" s="1"/>
  <c r="Q34" i="11"/>
  <c r="P34" i="11"/>
  <c r="P40" i="11" s="1"/>
  <c r="O34" i="11"/>
  <c r="O40" i="11" s="1"/>
  <c r="N34" i="11"/>
  <c r="N40" i="11" s="1"/>
  <c r="M34" i="11"/>
  <c r="L34" i="11"/>
  <c r="K34" i="11"/>
  <c r="K40" i="11" s="1"/>
  <c r="J34" i="11"/>
  <c r="J40" i="11" s="1"/>
  <c r="I34" i="11"/>
  <c r="H34" i="11"/>
  <c r="G34" i="11"/>
  <c r="G40" i="11" s="1"/>
  <c r="F34" i="11"/>
  <c r="F40" i="11" s="1"/>
  <c r="E34" i="11"/>
  <c r="D34" i="11"/>
  <c r="C34" i="11"/>
  <c r="AA34" i="12"/>
  <c r="Y34" i="12"/>
  <c r="Y40" i="12" s="1"/>
  <c r="X34" i="12"/>
  <c r="W34" i="12"/>
  <c r="V34" i="12"/>
  <c r="U34" i="12"/>
  <c r="T34" i="12"/>
  <c r="T40" i="12" s="1"/>
  <c r="S34" i="12"/>
  <c r="R34" i="12"/>
  <c r="R40" i="12" s="1"/>
  <c r="Q34" i="12"/>
  <c r="P34" i="12"/>
  <c r="P40" i="12" s="1"/>
  <c r="O34" i="12"/>
  <c r="N34" i="12"/>
  <c r="N40" i="12" s="1"/>
  <c r="M34" i="12"/>
  <c r="M40" i="12" s="1"/>
  <c r="L34" i="12"/>
  <c r="L40" i="12" s="1"/>
  <c r="K34" i="12"/>
  <c r="J34" i="12"/>
  <c r="J40" i="12" s="1"/>
  <c r="I34" i="12"/>
  <c r="I40" i="12" s="1"/>
  <c r="H34" i="12"/>
  <c r="H40" i="12" s="1"/>
  <c r="G34" i="12"/>
  <c r="F34" i="12"/>
  <c r="E34" i="12"/>
  <c r="D34" i="12"/>
  <c r="D40" i="12" s="1"/>
  <c r="C34" i="12"/>
  <c r="AA34" i="13"/>
  <c r="Y34" i="13"/>
  <c r="X34" i="13"/>
  <c r="W34" i="13"/>
  <c r="V34" i="13"/>
  <c r="V40" i="13" s="1"/>
  <c r="U34" i="13"/>
  <c r="T34" i="13"/>
  <c r="S34" i="13"/>
  <c r="R34" i="13"/>
  <c r="R40" i="13" s="1"/>
  <c r="Q34" i="13"/>
  <c r="P34" i="13"/>
  <c r="O34" i="13"/>
  <c r="N34" i="13"/>
  <c r="N40" i="13" s="1"/>
  <c r="M34" i="13"/>
  <c r="L34" i="13"/>
  <c r="L40" i="13" s="1"/>
  <c r="K34" i="13"/>
  <c r="J34" i="13"/>
  <c r="J40" i="13" s="1"/>
  <c r="I34" i="13"/>
  <c r="H34" i="13"/>
  <c r="H40" i="13" s="1"/>
  <c r="G34" i="13"/>
  <c r="F34" i="13"/>
  <c r="F40" i="13" s="1"/>
  <c r="E34" i="13"/>
  <c r="D34" i="13"/>
  <c r="C34" i="13"/>
  <c r="AA34" i="14"/>
  <c r="Y34" i="14"/>
  <c r="X34" i="14"/>
  <c r="Z34" i="14" s="1"/>
  <c r="W34" i="14"/>
  <c r="W40" i="14" s="1"/>
  <c r="V34" i="14"/>
  <c r="V40" i="14" s="1"/>
  <c r="U34" i="14"/>
  <c r="T34" i="14"/>
  <c r="S34" i="14"/>
  <c r="S40" i="14" s="1"/>
  <c r="R34" i="14"/>
  <c r="R40" i="14" s="1"/>
  <c r="Q34" i="14"/>
  <c r="P34" i="14"/>
  <c r="O34" i="14"/>
  <c r="O40" i="14" s="1"/>
  <c r="N34" i="14"/>
  <c r="N40" i="14" s="1"/>
  <c r="M34" i="14"/>
  <c r="L34" i="14"/>
  <c r="K34" i="14"/>
  <c r="K40" i="14" s="1"/>
  <c r="J34" i="14"/>
  <c r="J40" i="14" s="1"/>
  <c r="I34" i="14"/>
  <c r="H34" i="14"/>
  <c r="G34" i="14"/>
  <c r="G40" i="14" s="1"/>
  <c r="F34" i="14"/>
  <c r="F40" i="14" s="1"/>
  <c r="E34" i="14"/>
  <c r="D34" i="14"/>
  <c r="C34" i="14"/>
  <c r="C40" i="14" s="1"/>
  <c r="AA34" i="15"/>
  <c r="Y34" i="15"/>
  <c r="Y40" i="15" s="1"/>
  <c r="X34" i="15"/>
  <c r="X40" i="15" s="1"/>
  <c r="W34" i="15"/>
  <c r="V34" i="15"/>
  <c r="U34" i="15"/>
  <c r="U40" i="15" s="1"/>
  <c r="T34" i="15"/>
  <c r="T40" i="15" s="1"/>
  <c r="S34" i="15"/>
  <c r="R34" i="15"/>
  <c r="Q34" i="15"/>
  <c r="Q40" i="15" s="1"/>
  <c r="P34" i="15"/>
  <c r="P40" i="15" s="1"/>
  <c r="O34" i="15"/>
  <c r="N34" i="15"/>
  <c r="M34" i="15"/>
  <c r="M40" i="15" s="1"/>
  <c r="L34" i="15"/>
  <c r="L40" i="15" s="1"/>
  <c r="K34" i="15"/>
  <c r="J34" i="15"/>
  <c r="I34" i="15"/>
  <c r="I40" i="15" s="1"/>
  <c r="H34" i="15"/>
  <c r="H40" i="15" s="1"/>
  <c r="G34" i="15"/>
  <c r="F34" i="15"/>
  <c r="E34" i="15"/>
  <c r="E40" i="15" s="1"/>
  <c r="D34" i="15"/>
  <c r="D40" i="15" s="1"/>
  <c r="C34" i="15"/>
  <c r="AA34" i="16"/>
  <c r="AA40" i="16" s="1"/>
  <c r="Y34" i="16"/>
  <c r="X34" i="16"/>
  <c r="Z34" i="16" s="1"/>
  <c r="W34" i="16"/>
  <c r="W40" i="16" s="1"/>
  <c r="V34" i="16"/>
  <c r="V40" i="16" s="1"/>
  <c r="U34" i="16"/>
  <c r="T34" i="16"/>
  <c r="S34" i="16"/>
  <c r="S40" i="16" s="1"/>
  <c r="R34" i="16"/>
  <c r="R40" i="16" s="1"/>
  <c r="Q34" i="16"/>
  <c r="P34" i="16"/>
  <c r="O34" i="16"/>
  <c r="O40" i="16" s="1"/>
  <c r="N34" i="16"/>
  <c r="N40" i="16" s="1"/>
  <c r="M34" i="16"/>
  <c r="L34" i="16"/>
  <c r="K34" i="16"/>
  <c r="K40" i="16" s="1"/>
  <c r="J34" i="16"/>
  <c r="J40" i="16" s="1"/>
  <c r="I34" i="16"/>
  <c r="H34" i="16"/>
  <c r="G34" i="16"/>
  <c r="G40" i="16" s="1"/>
  <c r="F34" i="16"/>
  <c r="F40" i="16" s="1"/>
  <c r="E34" i="16"/>
  <c r="D34" i="16"/>
  <c r="C34" i="16"/>
  <c r="C40" i="16" s="1"/>
  <c r="AA34" i="17"/>
  <c r="Y34" i="17"/>
  <c r="Y40" i="17" s="1"/>
  <c r="X34" i="17"/>
  <c r="W34" i="17"/>
  <c r="V34" i="17"/>
  <c r="U34" i="17"/>
  <c r="U40" i="17" s="1"/>
  <c r="T34" i="17"/>
  <c r="T40" i="17" s="1"/>
  <c r="S34" i="17"/>
  <c r="R34" i="17"/>
  <c r="Q34" i="17"/>
  <c r="Q40" i="17" s="1"/>
  <c r="P34" i="17"/>
  <c r="P40" i="17" s="1"/>
  <c r="O34" i="17"/>
  <c r="N34" i="17"/>
  <c r="M34" i="17"/>
  <c r="M40" i="17" s="1"/>
  <c r="L34" i="17"/>
  <c r="L40" i="17" s="1"/>
  <c r="K34" i="17"/>
  <c r="J34" i="17"/>
  <c r="I34" i="17"/>
  <c r="I40" i="17" s="1"/>
  <c r="H34" i="17"/>
  <c r="H40" i="17" s="1"/>
  <c r="G34" i="17"/>
  <c r="F34" i="17"/>
  <c r="E34" i="17"/>
  <c r="E40" i="17" s="1"/>
  <c r="D34" i="17"/>
  <c r="D40" i="17" s="1"/>
  <c r="C34" i="17"/>
  <c r="AA34" i="18"/>
  <c r="AA40" i="18" s="1"/>
  <c r="Y34" i="18"/>
  <c r="X34" i="18"/>
  <c r="W34" i="18"/>
  <c r="W40" i="18" s="1"/>
  <c r="V34" i="18"/>
  <c r="V40" i="18" s="1"/>
  <c r="U34" i="18"/>
  <c r="T34" i="18"/>
  <c r="S34" i="18"/>
  <c r="S40" i="18" s="1"/>
  <c r="R34" i="18"/>
  <c r="R40" i="18" s="1"/>
  <c r="Q34" i="18"/>
  <c r="P34" i="18"/>
  <c r="O34" i="18"/>
  <c r="O40" i="18" s="1"/>
  <c r="N34" i="18"/>
  <c r="N40" i="18" s="1"/>
  <c r="M34" i="18"/>
  <c r="L34" i="18"/>
  <c r="K34" i="18"/>
  <c r="K40" i="18" s="1"/>
  <c r="J34" i="18"/>
  <c r="J40" i="18" s="1"/>
  <c r="I34" i="18"/>
  <c r="H34" i="18"/>
  <c r="G34" i="18"/>
  <c r="G40" i="18" s="1"/>
  <c r="F34" i="18"/>
  <c r="F40" i="18" s="1"/>
  <c r="E34" i="18"/>
  <c r="D34" i="18"/>
  <c r="C34" i="18"/>
  <c r="C40" i="18" s="1"/>
  <c r="AA34" i="19"/>
  <c r="Y34" i="19"/>
  <c r="Y40" i="19" s="1"/>
  <c r="X34" i="19"/>
  <c r="X40" i="19" s="1"/>
  <c r="W34" i="19"/>
  <c r="V34" i="19"/>
  <c r="U34" i="19"/>
  <c r="U40" i="19" s="1"/>
  <c r="T34" i="19"/>
  <c r="T40" i="19" s="1"/>
  <c r="S34" i="19"/>
  <c r="R34" i="19"/>
  <c r="Q34" i="19"/>
  <c r="Q40" i="19" s="1"/>
  <c r="P34" i="19"/>
  <c r="P40" i="19" s="1"/>
  <c r="O34" i="19"/>
  <c r="N34" i="19"/>
  <c r="M34" i="19"/>
  <c r="M40" i="19" s="1"/>
  <c r="L34" i="19"/>
  <c r="L40" i="19" s="1"/>
  <c r="K34" i="19"/>
  <c r="J34" i="19"/>
  <c r="I34" i="19"/>
  <c r="I40" i="19" s="1"/>
  <c r="H34" i="19"/>
  <c r="H40" i="19" s="1"/>
  <c r="G34" i="19"/>
  <c r="F34" i="19"/>
  <c r="E34" i="19"/>
  <c r="E40" i="19" s="1"/>
  <c r="D34" i="19"/>
  <c r="D40" i="19" s="1"/>
  <c r="C34" i="19"/>
  <c r="AA34" i="20"/>
  <c r="AA40" i="20" s="1"/>
  <c r="Y34" i="20"/>
  <c r="X34" i="20"/>
  <c r="Z34" i="20" s="1"/>
  <c r="W34" i="20"/>
  <c r="W40" i="20" s="1"/>
  <c r="V34" i="20"/>
  <c r="V40" i="20" s="1"/>
  <c r="U34" i="20"/>
  <c r="T34" i="20"/>
  <c r="S34" i="20"/>
  <c r="S40" i="20" s="1"/>
  <c r="R34" i="20"/>
  <c r="R40" i="20" s="1"/>
  <c r="Q34" i="20"/>
  <c r="P34" i="20"/>
  <c r="O34" i="20"/>
  <c r="O40" i="20" s="1"/>
  <c r="N34" i="20"/>
  <c r="N40" i="20" s="1"/>
  <c r="M34" i="20"/>
  <c r="L34" i="20"/>
  <c r="K34" i="20"/>
  <c r="J34" i="20"/>
  <c r="J40" i="20" s="1"/>
  <c r="I34" i="20"/>
  <c r="H34" i="20"/>
  <c r="G34" i="20"/>
  <c r="F34" i="20"/>
  <c r="F40" i="20" s="1"/>
  <c r="E34" i="20"/>
  <c r="D34" i="20"/>
  <c r="C34" i="20"/>
  <c r="AA34" i="21"/>
  <c r="Y34" i="21"/>
  <c r="X34" i="21"/>
  <c r="W34" i="21"/>
  <c r="V34" i="21"/>
  <c r="U34" i="21"/>
  <c r="T34" i="21"/>
  <c r="T40" i="21" s="1"/>
  <c r="S34" i="21"/>
  <c r="R34" i="21"/>
  <c r="Q34" i="21"/>
  <c r="Q40" i="21" s="1"/>
  <c r="P34" i="21"/>
  <c r="P40" i="21" s="1"/>
  <c r="O34" i="21"/>
  <c r="N34" i="21"/>
  <c r="M34" i="21"/>
  <c r="L34" i="21"/>
  <c r="L40" i="21" s="1"/>
  <c r="K34" i="21"/>
  <c r="J34" i="21"/>
  <c r="I34" i="21"/>
  <c r="H34" i="21"/>
  <c r="H40" i="21" s="1"/>
  <c r="G34" i="21"/>
  <c r="F34" i="21"/>
  <c r="E34" i="21"/>
  <c r="D34" i="21"/>
  <c r="D40" i="21" s="1"/>
  <c r="C34" i="21"/>
  <c r="AA34" i="22"/>
  <c r="AA40" i="22" s="1"/>
  <c r="Y34" i="22"/>
  <c r="X34" i="22"/>
  <c r="W34" i="22"/>
  <c r="V34" i="22"/>
  <c r="V40" i="22" s="1"/>
  <c r="U34" i="22"/>
  <c r="T34" i="22"/>
  <c r="S34" i="22"/>
  <c r="R34" i="22"/>
  <c r="R40" i="22" s="1"/>
  <c r="Q34" i="22"/>
  <c r="P34" i="22"/>
  <c r="P40" i="22" s="1"/>
  <c r="O34" i="22"/>
  <c r="O40" i="22" s="1"/>
  <c r="N34" i="22"/>
  <c r="N40" i="22" s="1"/>
  <c r="M34" i="22"/>
  <c r="L34" i="22"/>
  <c r="K34" i="22"/>
  <c r="K40" i="22" s="1"/>
  <c r="J34" i="22"/>
  <c r="J40" i="22" s="1"/>
  <c r="I34" i="22"/>
  <c r="H34" i="22"/>
  <c r="G34" i="22"/>
  <c r="F34" i="22"/>
  <c r="F40" i="22" s="1"/>
  <c r="E34" i="22"/>
  <c r="D34" i="22"/>
  <c r="C34" i="22"/>
  <c r="AA34" i="23"/>
  <c r="Y34" i="23"/>
  <c r="Y40" i="23" s="1"/>
  <c r="X34" i="23"/>
  <c r="X40" i="23" s="1"/>
  <c r="Z40" i="23" s="1"/>
  <c r="W34" i="23"/>
  <c r="V34" i="23"/>
  <c r="U34" i="23"/>
  <c r="T34" i="23"/>
  <c r="T40" i="23" s="1"/>
  <c r="S34" i="23"/>
  <c r="R34" i="23"/>
  <c r="R40" i="23" s="1"/>
  <c r="Q34" i="23"/>
  <c r="Q40" i="23" s="1"/>
  <c r="P34" i="23"/>
  <c r="P40" i="23" s="1"/>
  <c r="O34" i="23"/>
  <c r="N34" i="23"/>
  <c r="N40" i="23" s="1"/>
  <c r="M34" i="23"/>
  <c r="M40" i="23" s="1"/>
  <c r="L34" i="23"/>
  <c r="L40" i="23" s="1"/>
  <c r="K34" i="23"/>
  <c r="J34" i="23"/>
  <c r="I34" i="23"/>
  <c r="I40" i="23" s="1"/>
  <c r="H34" i="23"/>
  <c r="H40" i="23" s="1"/>
  <c r="G34" i="23"/>
  <c r="F34" i="23"/>
  <c r="E34" i="23"/>
  <c r="D34" i="23"/>
  <c r="D40" i="23" s="1"/>
  <c r="C34" i="23"/>
  <c r="AA34" i="24"/>
  <c r="AA40" i="24" s="1"/>
  <c r="Y34" i="24"/>
  <c r="X34" i="24"/>
  <c r="W34" i="24"/>
  <c r="W40" i="24" s="1"/>
  <c r="V34" i="24"/>
  <c r="U34" i="24"/>
  <c r="T34" i="24"/>
  <c r="S34" i="24"/>
  <c r="S40" i="24" s="1"/>
  <c r="R34" i="24"/>
  <c r="Q34" i="24"/>
  <c r="P34" i="24"/>
  <c r="O34" i="24"/>
  <c r="N34" i="24"/>
  <c r="M34" i="24"/>
  <c r="L34" i="24"/>
  <c r="L40" i="24" s="1"/>
  <c r="K34" i="24"/>
  <c r="K40" i="24" s="1"/>
  <c r="J34" i="24"/>
  <c r="I34" i="24"/>
  <c r="I40" i="24" s="1"/>
  <c r="H34" i="24"/>
  <c r="H40" i="24" s="1"/>
  <c r="G34" i="24"/>
  <c r="G40" i="24" s="1"/>
  <c r="F34" i="24"/>
  <c r="E34" i="24"/>
  <c r="E40" i="24" s="1"/>
  <c r="D34" i="24"/>
  <c r="D40" i="24" s="1"/>
  <c r="C34" i="24"/>
  <c r="C40" i="24" s="1"/>
  <c r="AA34" i="25"/>
  <c r="AA40" i="25" s="1"/>
  <c r="Y34" i="25"/>
  <c r="Y40" i="25" s="1"/>
  <c r="X34" i="25"/>
  <c r="Z34" i="25" s="1"/>
  <c r="W34" i="25"/>
  <c r="W40" i="25" s="1"/>
  <c r="V34" i="25"/>
  <c r="V40" i="25" s="1"/>
  <c r="U34" i="25"/>
  <c r="U40" i="25" s="1"/>
  <c r="T34" i="25"/>
  <c r="S34" i="25"/>
  <c r="S40" i="25" s="1"/>
  <c r="R34" i="25"/>
  <c r="R40" i="25" s="1"/>
  <c r="Q34" i="25"/>
  <c r="Q40" i="25" s="1"/>
  <c r="P34" i="25"/>
  <c r="O34" i="25"/>
  <c r="O40" i="25" s="1"/>
  <c r="N34" i="25"/>
  <c r="N40" i="25" s="1"/>
  <c r="M34" i="25"/>
  <c r="M40" i="25" s="1"/>
  <c r="L34" i="25"/>
  <c r="K34" i="25"/>
  <c r="K40" i="25" s="1"/>
  <c r="J34" i="25"/>
  <c r="J40" i="25" s="1"/>
  <c r="I34" i="25"/>
  <c r="I40" i="25" s="1"/>
  <c r="H34" i="25"/>
  <c r="G34" i="25"/>
  <c r="G40" i="25" s="1"/>
  <c r="F34" i="25"/>
  <c r="F40" i="25" s="1"/>
  <c r="E34" i="25"/>
  <c r="E40" i="25" s="1"/>
  <c r="D34" i="25"/>
  <c r="C34" i="25"/>
  <c r="C40" i="25" s="1"/>
  <c r="AA34" i="26"/>
  <c r="AA40" i="26" s="1"/>
  <c r="Y34" i="26"/>
  <c r="Y40" i="26" s="1"/>
  <c r="X34" i="26"/>
  <c r="W34" i="26"/>
  <c r="W40" i="26" s="1"/>
  <c r="V34" i="26"/>
  <c r="U34" i="26"/>
  <c r="U40" i="26" s="1"/>
  <c r="T34" i="26"/>
  <c r="T40" i="26" s="1"/>
  <c r="S34" i="26"/>
  <c r="S40" i="26" s="1"/>
  <c r="R34" i="26"/>
  <c r="Q34" i="26"/>
  <c r="Q40" i="26" s="1"/>
  <c r="P34" i="26"/>
  <c r="P40" i="26" s="1"/>
  <c r="O34" i="26"/>
  <c r="O40" i="26" s="1"/>
  <c r="N34" i="26"/>
  <c r="M34" i="26"/>
  <c r="M40" i="26" s="1"/>
  <c r="L34" i="26"/>
  <c r="L40" i="26" s="1"/>
  <c r="K34" i="26"/>
  <c r="K40" i="26" s="1"/>
  <c r="J34" i="26"/>
  <c r="I34" i="26"/>
  <c r="I40" i="26" s="1"/>
  <c r="H34" i="26"/>
  <c r="H40" i="26" s="1"/>
  <c r="G34" i="26"/>
  <c r="G40" i="26" s="1"/>
  <c r="F34" i="26"/>
  <c r="E34" i="26"/>
  <c r="E40" i="26" s="1"/>
  <c r="D34" i="26"/>
  <c r="D40" i="26" s="1"/>
  <c r="C34" i="26"/>
  <c r="C40" i="26" s="1"/>
  <c r="AA34" i="27"/>
  <c r="AA40" i="27" s="1"/>
  <c r="Y34" i="27"/>
  <c r="Y40" i="27" s="1"/>
  <c r="X34" i="27"/>
  <c r="Z34" i="27" s="1"/>
  <c r="W34" i="27"/>
  <c r="W40" i="27" s="1"/>
  <c r="V34" i="27"/>
  <c r="V40" i="27" s="1"/>
  <c r="U34" i="27"/>
  <c r="U40" i="27" s="1"/>
  <c r="T34" i="27"/>
  <c r="S34" i="27"/>
  <c r="S40" i="27" s="1"/>
  <c r="R34" i="27"/>
  <c r="R40" i="27" s="1"/>
  <c r="Q34" i="27"/>
  <c r="Q40" i="27" s="1"/>
  <c r="P34" i="27"/>
  <c r="O34" i="27"/>
  <c r="O40" i="27" s="1"/>
  <c r="N34" i="27"/>
  <c r="N40" i="27" s="1"/>
  <c r="M34" i="27"/>
  <c r="M40" i="27" s="1"/>
  <c r="L34" i="27"/>
  <c r="K34" i="27"/>
  <c r="K40" i="27" s="1"/>
  <c r="J34" i="27"/>
  <c r="J40" i="27" s="1"/>
  <c r="I34" i="27"/>
  <c r="I40" i="27" s="1"/>
  <c r="H34" i="27"/>
  <c r="G34" i="27"/>
  <c r="G40" i="27" s="1"/>
  <c r="F34" i="27"/>
  <c r="F40" i="27" s="1"/>
  <c r="E34" i="27"/>
  <c r="E40" i="27" s="1"/>
  <c r="D34" i="27"/>
  <c r="C34" i="27"/>
  <c r="C40" i="27" s="1"/>
  <c r="AA34" i="28"/>
  <c r="AA40" i="28" s="1"/>
  <c r="Y34" i="28"/>
  <c r="Y40" i="28" s="1"/>
  <c r="X34" i="28"/>
  <c r="W34" i="28"/>
  <c r="W40" i="28" s="1"/>
  <c r="V34" i="28"/>
  <c r="U34" i="28"/>
  <c r="U40" i="28" s="1"/>
  <c r="T34" i="28"/>
  <c r="T40" i="28" s="1"/>
  <c r="S34" i="28"/>
  <c r="S40" i="28" s="1"/>
  <c r="R34" i="28"/>
  <c r="Q34" i="28"/>
  <c r="Q40" i="28" s="1"/>
  <c r="P34" i="28"/>
  <c r="P40" i="28" s="1"/>
  <c r="O34" i="28"/>
  <c r="O40" i="28" s="1"/>
  <c r="N34" i="28"/>
  <c r="M34" i="28"/>
  <c r="M40" i="28" s="1"/>
  <c r="L34" i="28"/>
  <c r="L40" i="28" s="1"/>
  <c r="K34" i="28"/>
  <c r="K40" i="28" s="1"/>
  <c r="J34" i="28"/>
  <c r="I34" i="28"/>
  <c r="I40" i="28" s="1"/>
  <c r="H34" i="28"/>
  <c r="H40" i="28" s="1"/>
  <c r="G34" i="28"/>
  <c r="G40" i="28" s="1"/>
  <c r="F34" i="28"/>
  <c r="E34" i="28"/>
  <c r="E40" i="28" s="1"/>
  <c r="D34" i="28"/>
  <c r="D40" i="28" s="1"/>
  <c r="C34" i="28"/>
  <c r="C40" i="28" s="1"/>
  <c r="AA34" i="29"/>
  <c r="AA40" i="29" s="1"/>
  <c r="Y34" i="29"/>
  <c r="Y40" i="29" s="1"/>
  <c r="X34" i="29"/>
  <c r="Z34" i="29" s="1"/>
  <c r="W34" i="29"/>
  <c r="W40" i="29" s="1"/>
  <c r="V34" i="29"/>
  <c r="V40" i="29" s="1"/>
  <c r="U34" i="29"/>
  <c r="U40" i="29" s="1"/>
  <c r="T34" i="29"/>
  <c r="S34" i="29"/>
  <c r="S40" i="29" s="1"/>
  <c r="R34" i="29"/>
  <c r="R40" i="29" s="1"/>
  <c r="Q34" i="29"/>
  <c r="Q40" i="29" s="1"/>
  <c r="P34" i="29"/>
  <c r="O34" i="29"/>
  <c r="O40" i="29" s="1"/>
  <c r="N34" i="29"/>
  <c r="N40" i="29" s="1"/>
  <c r="M34" i="29"/>
  <c r="M40" i="29" s="1"/>
  <c r="L34" i="29"/>
  <c r="K34" i="29"/>
  <c r="K40" i="29" s="1"/>
  <c r="J34" i="29"/>
  <c r="J40" i="29" s="1"/>
  <c r="I34" i="29"/>
  <c r="I40" i="29" s="1"/>
  <c r="H34" i="29"/>
  <c r="G34" i="29"/>
  <c r="G40" i="29" s="1"/>
  <c r="F34" i="29"/>
  <c r="F40" i="29" s="1"/>
  <c r="E34" i="29"/>
  <c r="E40" i="29" s="1"/>
  <c r="D34" i="29"/>
  <c r="C34" i="29"/>
  <c r="C40" i="29" s="1"/>
  <c r="AA34" i="30"/>
  <c r="AA40" i="30" s="1"/>
  <c r="Y34" i="30"/>
  <c r="Y40" i="30" s="1"/>
  <c r="X34" i="30"/>
  <c r="W34" i="30"/>
  <c r="W40" i="30" s="1"/>
  <c r="V34" i="30"/>
  <c r="U34" i="30"/>
  <c r="U40" i="30" s="1"/>
  <c r="T34" i="30"/>
  <c r="T40" i="30" s="1"/>
  <c r="S34" i="30"/>
  <c r="S40" i="30" s="1"/>
  <c r="R34" i="30"/>
  <c r="Q34" i="30"/>
  <c r="Q40" i="30" s="1"/>
  <c r="P34" i="30"/>
  <c r="P40" i="30" s="1"/>
  <c r="O34" i="30"/>
  <c r="O40" i="30" s="1"/>
  <c r="N34" i="30"/>
  <c r="M34" i="30"/>
  <c r="M40" i="30" s="1"/>
  <c r="L34" i="30"/>
  <c r="L40" i="30" s="1"/>
  <c r="K34" i="30"/>
  <c r="K40" i="30" s="1"/>
  <c r="J34" i="30"/>
  <c r="I34" i="30"/>
  <c r="I40" i="30" s="1"/>
  <c r="H34" i="30"/>
  <c r="H40" i="30" s="1"/>
  <c r="G34" i="30"/>
  <c r="G40" i="30" s="1"/>
  <c r="F34" i="30"/>
  <c r="E34" i="30"/>
  <c r="E40" i="30" s="1"/>
  <c r="D34" i="30"/>
  <c r="D40" i="30" s="1"/>
  <c r="C34" i="30"/>
  <c r="C40" i="30" s="1"/>
  <c r="AA34" i="31"/>
  <c r="AA40" i="31" s="1"/>
  <c r="Y34" i="31"/>
  <c r="Y40" i="31" s="1"/>
  <c r="X34" i="31"/>
  <c r="Z34" i="31" s="1"/>
  <c r="W34" i="31"/>
  <c r="W40" i="31" s="1"/>
  <c r="V34" i="31"/>
  <c r="V40" i="31" s="1"/>
  <c r="U34" i="31"/>
  <c r="U40" i="31" s="1"/>
  <c r="T34" i="31"/>
  <c r="S34" i="31"/>
  <c r="S40" i="31" s="1"/>
  <c r="R34" i="31"/>
  <c r="R40" i="31" s="1"/>
  <c r="Q34" i="31"/>
  <c r="Q40" i="31" s="1"/>
  <c r="P34" i="31"/>
  <c r="O34" i="31"/>
  <c r="O40" i="31" s="1"/>
  <c r="N34" i="31"/>
  <c r="N40" i="31" s="1"/>
  <c r="M34" i="31"/>
  <c r="M40" i="31" s="1"/>
  <c r="L34" i="31"/>
  <c r="K34" i="31"/>
  <c r="K40" i="31" s="1"/>
  <c r="J34" i="31"/>
  <c r="J40" i="31" s="1"/>
  <c r="I34" i="31"/>
  <c r="I40" i="31" s="1"/>
  <c r="H34" i="31"/>
  <c r="G34" i="31"/>
  <c r="G40" i="31" s="1"/>
  <c r="F34" i="31"/>
  <c r="F40" i="31" s="1"/>
  <c r="E34" i="31"/>
  <c r="E40" i="31" s="1"/>
  <c r="D34" i="31"/>
  <c r="C34" i="31"/>
  <c r="C40" i="31" s="1"/>
  <c r="AA34" i="32"/>
  <c r="AA40" i="32" s="1"/>
  <c r="Y34" i="32"/>
  <c r="Y40" i="32" s="1"/>
  <c r="X34" i="32"/>
  <c r="W34" i="32"/>
  <c r="W40" i="32" s="1"/>
  <c r="V34" i="32"/>
  <c r="U34" i="32"/>
  <c r="U40" i="32" s="1"/>
  <c r="T34" i="32"/>
  <c r="T40" i="32" s="1"/>
  <c r="S34" i="32"/>
  <c r="S40" i="32" s="1"/>
  <c r="R34" i="32"/>
  <c r="Q34" i="32"/>
  <c r="Q40" i="32" s="1"/>
  <c r="P34" i="32"/>
  <c r="P40" i="32" s="1"/>
  <c r="O34" i="32"/>
  <c r="O40" i="32" s="1"/>
  <c r="N34" i="32"/>
  <c r="M34" i="32"/>
  <c r="M40" i="32" s="1"/>
  <c r="L34" i="32"/>
  <c r="L40" i="32" s="1"/>
  <c r="K34" i="32"/>
  <c r="K40" i="32" s="1"/>
  <c r="J34" i="32"/>
  <c r="I34" i="32"/>
  <c r="I40" i="32" s="1"/>
  <c r="H34" i="32"/>
  <c r="H40" i="32" s="1"/>
  <c r="G34" i="32"/>
  <c r="G40" i="32" s="1"/>
  <c r="F34" i="32"/>
  <c r="E34" i="32"/>
  <c r="E40" i="32" s="1"/>
  <c r="D34" i="32"/>
  <c r="D40" i="32" s="1"/>
  <c r="C34" i="32"/>
  <c r="C40" i="32" s="1"/>
  <c r="AA34" i="1"/>
  <c r="AA40" i="1" s="1"/>
  <c r="Y34" i="1"/>
  <c r="Y40" i="1" s="1"/>
  <c r="X34" i="1"/>
  <c r="Z34" i="1" s="1"/>
  <c r="W34" i="1"/>
  <c r="W40" i="1" s="1"/>
  <c r="V34" i="1"/>
  <c r="V40" i="1" s="1"/>
  <c r="U34" i="1"/>
  <c r="U40" i="1" s="1"/>
  <c r="T34" i="1"/>
  <c r="S34" i="1"/>
  <c r="S40" i="1" s="1"/>
  <c r="R34" i="1"/>
  <c r="R40" i="1" s="1"/>
  <c r="Q34" i="1"/>
  <c r="Q40" i="1" s="1"/>
  <c r="P34" i="1"/>
  <c r="O34" i="1"/>
  <c r="O40" i="1" s="1"/>
  <c r="N34" i="1"/>
  <c r="N40" i="1" s="1"/>
  <c r="M34" i="1"/>
  <c r="M40" i="1" s="1"/>
  <c r="L34" i="1"/>
  <c r="K34" i="1"/>
  <c r="K40" i="1" s="1"/>
  <c r="J34" i="1"/>
  <c r="J40" i="1" s="1"/>
  <c r="I34" i="1"/>
  <c r="I40" i="1" s="1"/>
  <c r="H34" i="1"/>
  <c r="G34" i="1"/>
  <c r="G40" i="1" s="1"/>
  <c r="F34" i="1"/>
  <c r="F40" i="1" s="1"/>
  <c r="E34" i="1"/>
  <c r="E40" i="1" s="1"/>
  <c r="D34" i="1"/>
  <c r="C34" i="1"/>
  <c r="C40" i="1" s="1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AA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AA24" i="4"/>
  <c r="Y24" i="4"/>
  <c r="X24" i="4"/>
  <c r="Z24" i="4" s="1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AA24" i="5"/>
  <c r="Y24" i="5"/>
  <c r="X24" i="5"/>
  <c r="W24" i="5"/>
  <c r="V24" i="5"/>
  <c r="U24" i="5"/>
  <c r="T24" i="5"/>
  <c r="T25" i="5" s="1"/>
  <c r="S24" i="5"/>
  <c r="R24" i="5"/>
  <c r="Q24" i="5"/>
  <c r="P24" i="5"/>
  <c r="P25" i="5" s="1"/>
  <c r="O24" i="5"/>
  <c r="N24" i="5"/>
  <c r="M24" i="5"/>
  <c r="L24" i="5"/>
  <c r="L25" i="5" s="1"/>
  <c r="K24" i="5"/>
  <c r="J24" i="5"/>
  <c r="I24" i="5"/>
  <c r="H24" i="5"/>
  <c r="H25" i="5" s="1"/>
  <c r="G24" i="5"/>
  <c r="F24" i="5"/>
  <c r="E24" i="5"/>
  <c r="D24" i="5"/>
  <c r="D25" i="5" s="1"/>
  <c r="C24" i="5"/>
  <c r="AA24" i="6"/>
  <c r="Y24" i="6"/>
  <c r="X24" i="6"/>
  <c r="Z24" i="6" s="1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V25" i="7"/>
  <c r="V42" i="7" s="1"/>
  <c r="AA24" i="7"/>
  <c r="Y24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AA24" i="8"/>
  <c r="AA25" i="8" s="1"/>
  <c r="Y24" i="8"/>
  <c r="X24" i="8"/>
  <c r="Z24" i="8" s="1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N25" i="9"/>
  <c r="N42" i="9" s="1"/>
  <c r="AA24" i="9"/>
  <c r="Y24" i="9"/>
  <c r="X24" i="9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AA24" i="10"/>
  <c r="Y24" i="10"/>
  <c r="X24" i="10"/>
  <c r="Z24" i="10" s="1"/>
  <c r="W24" i="10"/>
  <c r="V24" i="10"/>
  <c r="U24" i="10"/>
  <c r="T24" i="10"/>
  <c r="S24" i="10"/>
  <c r="R24" i="10"/>
  <c r="Q24" i="10"/>
  <c r="P24" i="10"/>
  <c r="O24" i="10"/>
  <c r="N24" i="10"/>
  <c r="M24" i="10"/>
  <c r="L24" i="10"/>
  <c r="K24" i="10"/>
  <c r="J24" i="10"/>
  <c r="I24" i="10"/>
  <c r="H24" i="10"/>
  <c r="G24" i="10"/>
  <c r="F24" i="10"/>
  <c r="E24" i="10"/>
  <c r="D24" i="10"/>
  <c r="C24" i="10"/>
  <c r="G25" i="11"/>
  <c r="G42" i="11" s="1"/>
  <c r="AA24" i="11"/>
  <c r="Y24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AA24" i="12"/>
  <c r="Z24" i="12"/>
  <c r="Y24" i="12"/>
  <c r="X24" i="12"/>
  <c r="W24" i="12"/>
  <c r="V24" i="12"/>
  <c r="V25" i="12" s="1"/>
  <c r="U24" i="12"/>
  <c r="T24" i="12"/>
  <c r="S24" i="12"/>
  <c r="R24" i="12"/>
  <c r="R25" i="12" s="1"/>
  <c r="R42" i="12" s="1"/>
  <c r="Q24" i="12"/>
  <c r="P24" i="12"/>
  <c r="O24" i="12"/>
  <c r="N24" i="12"/>
  <c r="N25" i="12" s="1"/>
  <c r="N42" i="12" s="1"/>
  <c r="M24" i="12"/>
  <c r="L24" i="12"/>
  <c r="K24" i="12"/>
  <c r="J24" i="12"/>
  <c r="J25" i="12" s="1"/>
  <c r="J42" i="12" s="1"/>
  <c r="I24" i="12"/>
  <c r="H24" i="12"/>
  <c r="G24" i="12"/>
  <c r="F24" i="12"/>
  <c r="F25" i="12" s="1"/>
  <c r="E24" i="12"/>
  <c r="D24" i="12"/>
  <c r="C24" i="12"/>
  <c r="AA25" i="13"/>
  <c r="AA24" i="13"/>
  <c r="Y24" i="13"/>
  <c r="X24" i="13"/>
  <c r="W24" i="13"/>
  <c r="V24" i="13"/>
  <c r="U24" i="13"/>
  <c r="T24" i="13"/>
  <c r="S24" i="13"/>
  <c r="R24" i="13"/>
  <c r="Q24" i="13"/>
  <c r="P24" i="13"/>
  <c r="O24" i="13"/>
  <c r="N24" i="13"/>
  <c r="M24" i="13"/>
  <c r="L24" i="13"/>
  <c r="K24" i="13"/>
  <c r="J24" i="13"/>
  <c r="I24" i="13"/>
  <c r="H24" i="13"/>
  <c r="G24" i="13"/>
  <c r="F24" i="13"/>
  <c r="E24" i="13"/>
  <c r="D24" i="13"/>
  <c r="C24" i="13"/>
  <c r="I25" i="14"/>
  <c r="AA24" i="14"/>
  <c r="Y24" i="14"/>
  <c r="X24" i="14"/>
  <c r="Z24" i="14" s="1"/>
  <c r="W24" i="14"/>
  <c r="V24" i="14"/>
  <c r="U24" i="14"/>
  <c r="T24" i="14"/>
  <c r="S24" i="14"/>
  <c r="R24" i="14"/>
  <c r="Q24" i="14"/>
  <c r="P24" i="14"/>
  <c r="O24" i="14"/>
  <c r="N24" i="14"/>
  <c r="M24" i="14"/>
  <c r="L24" i="14"/>
  <c r="K24" i="14"/>
  <c r="J24" i="14"/>
  <c r="I24" i="14"/>
  <c r="H24" i="14"/>
  <c r="G24" i="14"/>
  <c r="F24" i="14"/>
  <c r="E24" i="14"/>
  <c r="D24" i="14"/>
  <c r="C24" i="14"/>
  <c r="AA24" i="15"/>
  <c r="Y24" i="15"/>
  <c r="X24" i="15"/>
  <c r="W24" i="15"/>
  <c r="V24" i="15"/>
  <c r="U24" i="15"/>
  <c r="T24" i="15"/>
  <c r="S24" i="15"/>
  <c r="R24" i="15"/>
  <c r="Q24" i="15"/>
  <c r="P24" i="15"/>
  <c r="O24" i="15"/>
  <c r="N24" i="15"/>
  <c r="M24" i="15"/>
  <c r="L24" i="15"/>
  <c r="K24" i="15"/>
  <c r="J24" i="15"/>
  <c r="I24" i="15"/>
  <c r="H24" i="15"/>
  <c r="G24" i="15"/>
  <c r="F24" i="15"/>
  <c r="E24" i="15"/>
  <c r="D24" i="15"/>
  <c r="C24" i="15"/>
  <c r="Y25" i="16"/>
  <c r="AA24" i="16"/>
  <c r="Z24" i="16"/>
  <c r="Y24" i="16"/>
  <c r="X24" i="16"/>
  <c r="W24" i="16"/>
  <c r="V24" i="16"/>
  <c r="U24" i="16"/>
  <c r="T24" i="16"/>
  <c r="S24" i="16"/>
  <c r="R24" i="16"/>
  <c r="Q24" i="16"/>
  <c r="P24" i="16"/>
  <c r="O24" i="16"/>
  <c r="N24" i="16"/>
  <c r="M24" i="16"/>
  <c r="L24" i="16"/>
  <c r="K24" i="16"/>
  <c r="J24" i="16"/>
  <c r="I24" i="16"/>
  <c r="H24" i="16"/>
  <c r="G24" i="16"/>
  <c r="F24" i="16"/>
  <c r="E24" i="16"/>
  <c r="D24" i="16"/>
  <c r="C24" i="16"/>
  <c r="S25" i="17"/>
  <c r="AA24" i="17"/>
  <c r="Y24" i="17"/>
  <c r="X24" i="17"/>
  <c r="Z24" i="17" s="1"/>
  <c r="W24" i="17"/>
  <c r="V24" i="17"/>
  <c r="U24" i="17"/>
  <c r="T24" i="17"/>
  <c r="S24" i="17"/>
  <c r="R24" i="17"/>
  <c r="Q24" i="17"/>
  <c r="P24" i="17"/>
  <c r="O24" i="17"/>
  <c r="N24" i="17"/>
  <c r="M24" i="17"/>
  <c r="L24" i="17"/>
  <c r="K24" i="17"/>
  <c r="J24" i="17"/>
  <c r="I24" i="17"/>
  <c r="H24" i="17"/>
  <c r="G24" i="17"/>
  <c r="F24" i="17"/>
  <c r="E24" i="17"/>
  <c r="D24" i="17"/>
  <c r="C24" i="17"/>
  <c r="N25" i="18"/>
  <c r="N42" i="18" s="1"/>
  <c r="AA24" i="18"/>
  <c r="Z24" i="18"/>
  <c r="Y24" i="18"/>
  <c r="X24" i="18"/>
  <c r="W24" i="18"/>
  <c r="V24" i="18"/>
  <c r="U24" i="18"/>
  <c r="T24" i="18"/>
  <c r="S24" i="18"/>
  <c r="R24" i="18"/>
  <c r="Q24" i="18"/>
  <c r="P24" i="18"/>
  <c r="O24" i="18"/>
  <c r="N24" i="18"/>
  <c r="M24" i="18"/>
  <c r="L24" i="18"/>
  <c r="K24" i="18"/>
  <c r="J24" i="18"/>
  <c r="I24" i="18"/>
  <c r="H24" i="18"/>
  <c r="G24" i="18"/>
  <c r="F24" i="18"/>
  <c r="E24" i="18"/>
  <c r="D24" i="18"/>
  <c r="C24" i="18"/>
  <c r="R25" i="19"/>
  <c r="AA24" i="19"/>
  <c r="Y24" i="19"/>
  <c r="X24" i="19"/>
  <c r="Z24" i="19" s="1"/>
  <c r="W24" i="19"/>
  <c r="V24" i="19"/>
  <c r="U24" i="19"/>
  <c r="T24" i="19"/>
  <c r="S24" i="19"/>
  <c r="R24" i="19"/>
  <c r="Q24" i="19"/>
  <c r="P24" i="19"/>
  <c r="O24" i="19"/>
  <c r="N24" i="19"/>
  <c r="M24" i="19"/>
  <c r="L24" i="19"/>
  <c r="K24" i="19"/>
  <c r="J24" i="19"/>
  <c r="I24" i="19"/>
  <c r="H24" i="19"/>
  <c r="G24" i="19"/>
  <c r="F24" i="19"/>
  <c r="E24" i="19"/>
  <c r="D24" i="19"/>
  <c r="C24" i="19"/>
  <c r="AA24" i="20"/>
  <c r="Y24" i="20"/>
  <c r="X24" i="20"/>
  <c r="Z24" i="20" s="1"/>
  <c r="W24" i="20"/>
  <c r="V24" i="20"/>
  <c r="U24" i="20"/>
  <c r="T24" i="20"/>
  <c r="S24" i="20"/>
  <c r="R24" i="20"/>
  <c r="Q24" i="20"/>
  <c r="P24" i="20"/>
  <c r="O24" i="20"/>
  <c r="N24" i="20"/>
  <c r="M24" i="20"/>
  <c r="L24" i="20"/>
  <c r="K24" i="20"/>
  <c r="J24" i="20"/>
  <c r="I24" i="20"/>
  <c r="H24" i="20"/>
  <c r="G24" i="20"/>
  <c r="F24" i="20"/>
  <c r="E24" i="20"/>
  <c r="D24" i="20"/>
  <c r="C24" i="20"/>
  <c r="N25" i="21"/>
  <c r="AA24" i="21"/>
  <c r="Y24" i="21"/>
  <c r="X24" i="21"/>
  <c r="W24" i="21"/>
  <c r="V24" i="21"/>
  <c r="U24" i="21"/>
  <c r="T24" i="21"/>
  <c r="T25" i="21" s="1"/>
  <c r="T42" i="21" s="1"/>
  <c r="S24" i="21"/>
  <c r="R24" i="21"/>
  <c r="Q24" i="21"/>
  <c r="P24" i="21"/>
  <c r="O24" i="21"/>
  <c r="N24" i="21"/>
  <c r="M24" i="21"/>
  <c r="L24" i="21"/>
  <c r="K24" i="21"/>
  <c r="J24" i="21"/>
  <c r="I24" i="21"/>
  <c r="H24" i="21"/>
  <c r="G24" i="21"/>
  <c r="F24" i="21"/>
  <c r="E24" i="21"/>
  <c r="D24" i="21"/>
  <c r="D25" i="21" s="1"/>
  <c r="D42" i="21" s="1"/>
  <c r="C24" i="21"/>
  <c r="AA24" i="22"/>
  <c r="Y24" i="22"/>
  <c r="X24" i="22"/>
  <c r="W24" i="22"/>
  <c r="V24" i="22"/>
  <c r="U24" i="22"/>
  <c r="T24" i="22"/>
  <c r="S24" i="22"/>
  <c r="R24" i="22"/>
  <c r="Q24" i="22"/>
  <c r="P24" i="22"/>
  <c r="O24" i="22"/>
  <c r="N24" i="22"/>
  <c r="M24" i="22"/>
  <c r="L24" i="22"/>
  <c r="K24" i="22"/>
  <c r="J24" i="22"/>
  <c r="I24" i="22"/>
  <c r="H24" i="22"/>
  <c r="G24" i="22"/>
  <c r="F24" i="22"/>
  <c r="E24" i="22"/>
  <c r="D24" i="22"/>
  <c r="C24" i="22"/>
  <c r="AA24" i="23"/>
  <c r="Y24" i="23"/>
  <c r="X24" i="23"/>
  <c r="Z24" i="23" s="1"/>
  <c r="W24" i="23"/>
  <c r="V24" i="23"/>
  <c r="U24" i="23"/>
  <c r="T24" i="23"/>
  <c r="S24" i="23"/>
  <c r="R24" i="23"/>
  <c r="Q24" i="23"/>
  <c r="P24" i="23"/>
  <c r="O24" i="23"/>
  <c r="N24" i="23"/>
  <c r="M24" i="23"/>
  <c r="L24" i="23"/>
  <c r="K24" i="23"/>
  <c r="J24" i="23"/>
  <c r="I24" i="23"/>
  <c r="H24" i="23"/>
  <c r="G24" i="23"/>
  <c r="F24" i="23"/>
  <c r="E24" i="23"/>
  <c r="D24" i="23"/>
  <c r="C24" i="23"/>
  <c r="AA24" i="24"/>
  <c r="Y24" i="24"/>
  <c r="X24" i="24"/>
  <c r="W24" i="24"/>
  <c r="V24" i="24"/>
  <c r="U24" i="24"/>
  <c r="T24" i="24"/>
  <c r="S24" i="24"/>
  <c r="R24" i="24"/>
  <c r="Q24" i="24"/>
  <c r="P24" i="24"/>
  <c r="O24" i="24"/>
  <c r="N24" i="24"/>
  <c r="M24" i="24"/>
  <c r="L24" i="24"/>
  <c r="K24" i="24"/>
  <c r="J24" i="24"/>
  <c r="I24" i="24"/>
  <c r="H24" i="24"/>
  <c r="G24" i="24"/>
  <c r="F24" i="24"/>
  <c r="E24" i="24"/>
  <c r="D24" i="24"/>
  <c r="C24" i="24"/>
  <c r="AA24" i="25"/>
  <c r="Y24" i="25"/>
  <c r="X24" i="25"/>
  <c r="Z24" i="25" s="1"/>
  <c r="W24" i="25"/>
  <c r="V24" i="25"/>
  <c r="U24" i="25"/>
  <c r="T24" i="25"/>
  <c r="S24" i="25"/>
  <c r="R24" i="25"/>
  <c r="Q24" i="25"/>
  <c r="P24" i="25"/>
  <c r="O24" i="25"/>
  <c r="N24" i="25"/>
  <c r="M24" i="25"/>
  <c r="L24" i="25"/>
  <c r="K24" i="25"/>
  <c r="J24" i="25"/>
  <c r="I24" i="25"/>
  <c r="H24" i="25"/>
  <c r="G24" i="25"/>
  <c r="F24" i="25"/>
  <c r="E24" i="25"/>
  <c r="D24" i="25"/>
  <c r="C24" i="25"/>
  <c r="AA24" i="26"/>
  <c r="Y24" i="26"/>
  <c r="X24" i="26"/>
  <c r="Z24" i="26" s="1"/>
  <c r="W24" i="26"/>
  <c r="V24" i="26"/>
  <c r="U24" i="26"/>
  <c r="T24" i="26"/>
  <c r="S24" i="26"/>
  <c r="R24" i="26"/>
  <c r="Q24" i="26"/>
  <c r="P24" i="26"/>
  <c r="O24" i="26"/>
  <c r="N24" i="26"/>
  <c r="M24" i="26"/>
  <c r="L24" i="26"/>
  <c r="K24" i="26"/>
  <c r="J24" i="26"/>
  <c r="I24" i="26"/>
  <c r="H24" i="26"/>
  <c r="G24" i="26"/>
  <c r="F24" i="26"/>
  <c r="E24" i="26"/>
  <c r="D24" i="26"/>
  <c r="C24" i="26"/>
  <c r="M25" i="27"/>
  <c r="M42" i="27" s="1"/>
  <c r="AA24" i="27"/>
  <c r="Y24" i="27"/>
  <c r="X24" i="27"/>
  <c r="Z24" i="27" s="1"/>
  <c r="W24" i="27"/>
  <c r="V24" i="27"/>
  <c r="U24" i="27"/>
  <c r="T24" i="27"/>
  <c r="S24" i="27"/>
  <c r="R24" i="27"/>
  <c r="Q24" i="27"/>
  <c r="P24" i="27"/>
  <c r="O24" i="27"/>
  <c r="N24" i="27"/>
  <c r="M24" i="27"/>
  <c r="L24" i="27"/>
  <c r="K24" i="27"/>
  <c r="J24" i="27"/>
  <c r="I24" i="27"/>
  <c r="H24" i="27"/>
  <c r="H25" i="27" s="1"/>
  <c r="G24" i="27"/>
  <c r="F24" i="27"/>
  <c r="E24" i="27"/>
  <c r="D24" i="27"/>
  <c r="D25" i="27" s="1"/>
  <c r="C24" i="27"/>
  <c r="W25" i="28"/>
  <c r="W42" i="28" s="1"/>
  <c r="O25" i="28"/>
  <c r="O42" i="28" s="1"/>
  <c r="G25" i="28"/>
  <c r="G42" i="28" s="1"/>
  <c r="AA24" i="28"/>
  <c r="Z24" i="28"/>
  <c r="Y24" i="28"/>
  <c r="X24" i="28"/>
  <c r="W24" i="28"/>
  <c r="V24" i="28"/>
  <c r="V25" i="28" s="1"/>
  <c r="U24" i="28"/>
  <c r="T24" i="28"/>
  <c r="S24" i="28"/>
  <c r="R24" i="28"/>
  <c r="R25" i="28" s="1"/>
  <c r="Q24" i="28"/>
  <c r="P24" i="28"/>
  <c r="O24" i="28"/>
  <c r="N24" i="28"/>
  <c r="N25" i="28" s="1"/>
  <c r="M24" i="28"/>
  <c r="L24" i="28"/>
  <c r="K24" i="28"/>
  <c r="J24" i="28"/>
  <c r="J25" i="28" s="1"/>
  <c r="I24" i="28"/>
  <c r="H24" i="28"/>
  <c r="G24" i="28"/>
  <c r="F24" i="28"/>
  <c r="F25" i="28" s="1"/>
  <c r="E24" i="28"/>
  <c r="D24" i="28"/>
  <c r="C24" i="28"/>
  <c r="AA24" i="29"/>
  <c r="Y24" i="29"/>
  <c r="Y25" i="29" s="1"/>
  <c r="Y42" i="29" s="1"/>
  <c r="X24" i="29"/>
  <c r="W24" i="29"/>
  <c r="V24" i="29"/>
  <c r="U24" i="29"/>
  <c r="T24" i="29"/>
  <c r="S24" i="29"/>
  <c r="R24" i="29"/>
  <c r="Q24" i="29"/>
  <c r="Q25" i="29" s="1"/>
  <c r="Q42" i="29" s="1"/>
  <c r="P24" i="29"/>
  <c r="O24" i="29"/>
  <c r="N24" i="29"/>
  <c r="M24" i="29"/>
  <c r="L24" i="29"/>
  <c r="K24" i="29"/>
  <c r="J24" i="29"/>
  <c r="I24" i="29"/>
  <c r="I25" i="29" s="1"/>
  <c r="I42" i="29" s="1"/>
  <c r="H24" i="29"/>
  <c r="G24" i="29"/>
  <c r="F24" i="29"/>
  <c r="E24" i="29"/>
  <c r="D24" i="29"/>
  <c r="C24" i="29"/>
  <c r="AA24" i="30"/>
  <c r="Z24" i="30"/>
  <c r="Y24" i="30"/>
  <c r="X24" i="30"/>
  <c r="W24" i="30"/>
  <c r="V24" i="30"/>
  <c r="U24" i="30"/>
  <c r="T24" i="30"/>
  <c r="S24" i="30"/>
  <c r="R24" i="30"/>
  <c r="Q24" i="30"/>
  <c r="P24" i="30"/>
  <c r="O24" i="30"/>
  <c r="N24" i="30"/>
  <c r="M24" i="30"/>
  <c r="L24" i="30"/>
  <c r="K24" i="30"/>
  <c r="J24" i="30"/>
  <c r="I24" i="30"/>
  <c r="H24" i="30"/>
  <c r="G24" i="30"/>
  <c r="F24" i="30"/>
  <c r="E24" i="30"/>
  <c r="D24" i="30"/>
  <c r="C24" i="30"/>
  <c r="AA24" i="31"/>
  <c r="AA25" i="31" s="1"/>
  <c r="AA42" i="31" s="1"/>
  <c r="Y24" i="31"/>
  <c r="X24" i="31"/>
  <c r="Z24" i="31" s="1"/>
  <c r="W24" i="31"/>
  <c r="V24" i="31"/>
  <c r="U24" i="31"/>
  <c r="T24" i="31"/>
  <c r="S24" i="31"/>
  <c r="R24" i="31"/>
  <c r="R25" i="31" s="1"/>
  <c r="R42" i="31" s="1"/>
  <c r="Q24" i="31"/>
  <c r="P24" i="31"/>
  <c r="O24" i="31"/>
  <c r="N24" i="31"/>
  <c r="M24" i="31"/>
  <c r="L24" i="31"/>
  <c r="K24" i="31"/>
  <c r="J24" i="31"/>
  <c r="J25" i="31" s="1"/>
  <c r="J42" i="31" s="1"/>
  <c r="I24" i="31"/>
  <c r="H24" i="31"/>
  <c r="G24" i="31"/>
  <c r="F24" i="31"/>
  <c r="E24" i="31"/>
  <c r="D24" i="31"/>
  <c r="C24" i="31"/>
  <c r="AA25" i="32"/>
  <c r="AA42" i="32" s="1"/>
  <c r="AA24" i="32"/>
  <c r="Y24" i="32"/>
  <c r="Z24" i="32" s="1"/>
  <c r="X24" i="32"/>
  <c r="W24" i="32"/>
  <c r="V24" i="32"/>
  <c r="U24" i="32"/>
  <c r="T24" i="32"/>
  <c r="S24" i="32"/>
  <c r="S25" i="32" s="1"/>
  <c r="S42" i="32" s="1"/>
  <c r="R24" i="32"/>
  <c r="Q24" i="32"/>
  <c r="P24" i="32"/>
  <c r="O24" i="32"/>
  <c r="N24" i="32"/>
  <c r="M24" i="32"/>
  <c r="L24" i="32"/>
  <c r="K24" i="32"/>
  <c r="K25" i="32" s="1"/>
  <c r="K42" i="32" s="1"/>
  <c r="J24" i="32"/>
  <c r="I24" i="32"/>
  <c r="H24" i="32"/>
  <c r="G24" i="32"/>
  <c r="F24" i="32"/>
  <c r="E24" i="32"/>
  <c r="D24" i="32"/>
  <c r="C24" i="32"/>
  <c r="C25" i="32" s="1"/>
  <c r="C42" i="32" s="1"/>
  <c r="AA24" i="1"/>
  <c r="Y24" i="1"/>
  <c r="X24" i="1"/>
  <c r="Z24" i="1" s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AA12" i="2"/>
  <c r="Y12" i="2"/>
  <c r="X12" i="2"/>
  <c r="W12" i="2"/>
  <c r="V12" i="2"/>
  <c r="U12" i="2"/>
  <c r="T12" i="2"/>
  <c r="T25" i="2" s="1"/>
  <c r="T42" i="2" s="1"/>
  <c r="S12" i="2"/>
  <c r="R12" i="2"/>
  <c r="Q12" i="2"/>
  <c r="P12" i="2"/>
  <c r="P25" i="2" s="1"/>
  <c r="P42" i="2" s="1"/>
  <c r="O12" i="2"/>
  <c r="N12" i="2"/>
  <c r="M12" i="2"/>
  <c r="L12" i="2"/>
  <c r="L25" i="2" s="1"/>
  <c r="L42" i="2" s="1"/>
  <c r="K12" i="2"/>
  <c r="J12" i="2"/>
  <c r="I12" i="2"/>
  <c r="H12" i="2"/>
  <c r="H25" i="2" s="1"/>
  <c r="H42" i="2" s="1"/>
  <c r="G12" i="2"/>
  <c r="F12" i="2"/>
  <c r="E12" i="2"/>
  <c r="D12" i="2"/>
  <c r="D25" i="2" s="1"/>
  <c r="D42" i="2" s="1"/>
  <c r="C12" i="2"/>
  <c r="AA12" i="3"/>
  <c r="Y12" i="3"/>
  <c r="Z12" i="3" s="1"/>
  <c r="X12" i="3"/>
  <c r="W12" i="3"/>
  <c r="W25" i="3" s="1"/>
  <c r="V12" i="3"/>
  <c r="V25" i="3" s="1"/>
  <c r="V42" i="3" s="1"/>
  <c r="U12" i="3"/>
  <c r="T12" i="3"/>
  <c r="S12" i="3"/>
  <c r="R12" i="3"/>
  <c r="R25" i="3" s="1"/>
  <c r="R42" i="3" s="1"/>
  <c r="Q12" i="3"/>
  <c r="P12" i="3"/>
  <c r="O12" i="3"/>
  <c r="O25" i="3" s="1"/>
  <c r="N12" i="3"/>
  <c r="N25" i="3" s="1"/>
  <c r="N42" i="3" s="1"/>
  <c r="M12" i="3"/>
  <c r="L12" i="3"/>
  <c r="K12" i="3"/>
  <c r="J12" i="3"/>
  <c r="J25" i="3" s="1"/>
  <c r="J42" i="3" s="1"/>
  <c r="I12" i="3"/>
  <c r="H12" i="3"/>
  <c r="G12" i="3"/>
  <c r="G25" i="3" s="1"/>
  <c r="F12" i="3"/>
  <c r="F25" i="3" s="1"/>
  <c r="F42" i="3" s="1"/>
  <c r="E12" i="3"/>
  <c r="D12" i="3"/>
  <c r="C12" i="3"/>
  <c r="AA12" i="4"/>
  <c r="Z12" i="4"/>
  <c r="Y12" i="4"/>
  <c r="Y25" i="4" s="1"/>
  <c r="X12" i="4"/>
  <c r="X25" i="4" s="1"/>
  <c r="W12" i="4"/>
  <c r="V12" i="4"/>
  <c r="U12" i="4"/>
  <c r="T12" i="4"/>
  <c r="T25" i="4" s="1"/>
  <c r="T42" i="4" s="1"/>
  <c r="S12" i="4"/>
  <c r="R12" i="4"/>
  <c r="Q12" i="4"/>
  <c r="Q25" i="4" s="1"/>
  <c r="P12" i="4"/>
  <c r="P25" i="4" s="1"/>
  <c r="P42" i="4" s="1"/>
  <c r="O12" i="4"/>
  <c r="N12" i="4"/>
  <c r="M12" i="4"/>
  <c r="L12" i="4"/>
  <c r="L25" i="4" s="1"/>
  <c r="L42" i="4" s="1"/>
  <c r="K12" i="4"/>
  <c r="J12" i="4"/>
  <c r="I12" i="4"/>
  <c r="I25" i="4" s="1"/>
  <c r="H12" i="4"/>
  <c r="H25" i="4" s="1"/>
  <c r="H42" i="4" s="1"/>
  <c r="G12" i="4"/>
  <c r="F12" i="4"/>
  <c r="E12" i="4"/>
  <c r="D12" i="4"/>
  <c r="D25" i="4" s="1"/>
  <c r="D42" i="4" s="1"/>
  <c r="C12" i="4"/>
  <c r="AA12" i="5"/>
  <c r="AA25" i="5" s="1"/>
  <c r="Y12" i="5"/>
  <c r="X12" i="5"/>
  <c r="Z12" i="5" s="1"/>
  <c r="W12" i="5"/>
  <c r="V12" i="5"/>
  <c r="V25" i="5" s="1"/>
  <c r="V42" i="5" s="1"/>
  <c r="U12" i="5"/>
  <c r="T12" i="5"/>
  <c r="S12" i="5"/>
  <c r="S25" i="5" s="1"/>
  <c r="R12" i="5"/>
  <c r="R25" i="5" s="1"/>
  <c r="R42" i="5" s="1"/>
  <c r="Q12" i="5"/>
  <c r="P12" i="5"/>
  <c r="O12" i="5"/>
  <c r="N12" i="5"/>
  <c r="N25" i="5" s="1"/>
  <c r="N42" i="5" s="1"/>
  <c r="M12" i="5"/>
  <c r="L12" i="5"/>
  <c r="K12" i="5"/>
  <c r="K25" i="5" s="1"/>
  <c r="J12" i="5"/>
  <c r="J25" i="5" s="1"/>
  <c r="J42" i="5" s="1"/>
  <c r="I12" i="5"/>
  <c r="H12" i="5"/>
  <c r="G12" i="5"/>
  <c r="F12" i="5"/>
  <c r="F25" i="5" s="1"/>
  <c r="F42" i="5" s="1"/>
  <c r="E12" i="5"/>
  <c r="D12" i="5"/>
  <c r="C12" i="5"/>
  <c r="AA12" i="6"/>
  <c r="Y12" i="6"/>
  <c r="X12" i="6"/>
  <c r="W12" i="6"/>
  <c r="V12" i="6"/>
  <c r="U12" i="6"/>
  <c r="U25" i="6" s="1"/>
  <c r="T12" i="6"/>
  <c r="T25" i="6" s="1"/>
  <c r="T42" i="6" s="1"/>
  <c r="S12" i="6"/>
  <c r="R12" i="6"/>
  <c r="Q12" i="6"/>
  <c r="P12" i="6"/>
  <c r="P25" i="6" s="1"/>
  <c r="P42" i="6" s="1"/>
  <c r="O12" i="6"/>
  <c r="N12" i="6"/>
  <c r="M12" i="6"/>
  <c r="M25" i="6" s="1"/>
  <c r="L12" i="6"/>
  <c r="L25" i="6" s="1"/>
  <c r="L42" i="6" s="1"/>
  <c r="K12" i="6"/>
  <c r="J12" i="6"/>
  <c r="I12" i="6"/>
  <c r="H12" i="6"/>
  <c r="H25" i="6" s="1"/>
  <c r="H42" i="6" s="1"/>
  <c r="G12" i="6"/>
  <c r="F12" i="6"/>
  <c r="E12" i="6"/>
  <c r="D12" i="6"/>
  <c r="D25" i="6" s="1"/>
  <c r="D42" i="6" s="1"/>
  <c r="C12" i="6"/>
  <c r="AA12" i="7"/>
  <c r="Y12" i="7"/>
  <c r="X12" i="7"/>
  <c r="Z12" i="7" s="1"/>
  <c r="W12" i="7"/>
  <c r="W25" i="7" s="1"/>
  <c r="V12" i="7"/>
  <c r="U12" i="7"/>
  <c r="T12" i="7"/>
  <c r="S12" i="7"/>
  <c r="R12" i="7"/>
  <c r="R25" i="7" s="1"/>
  <c r="R42" i="7" s="1"/>
  <c r="Q12" i="7"/>
  <c r="P12" i="7"/>
  <c r="O12" i="7"/>
  <c r="O25" i="7" s="1"/>
  <c r="N12" i="7"/>
  <c r="N25" i="7" s="1"/>
  <c r="N42" i="7" s="1"/>
  <c r="M12" i="7"/>
  <c r="L12" i="7"/>
  <c r="K12" i="7"/>
  <c r="J12" i="7"/>
  <c r="J25" i="7" s="1"/>
  <c r="J42" i="7" s="1"/>
  <c r="I12" i="7"/>
  <c r="H12" i="7"/>
  <c r="G12" i="7"/>
  <c r="G25" i="7" s="1"/>
  <c r="F12" i="7"/>
  <c r="F25" i="7" s="1"/>
  <c r="F42" i="7" s="1"/>
  <c r="E12" i="7"/>
  <c r="D12" i="7"/>
  <c r="C12" i="7"/>
  <c r="AA12" i="8"/>
  <c r="Y12" i="8"/>
  <c r="Y25" i="8" s="1"/>
  <c r="X12" i="8"/>
  <c r="X25" i="8" s="1"/>
  <c r="W12" i="8"/>
  <c r="V12" i="8"/>
  <c r="U12" i="8"/>
  <c r="T12" i="8"/>
  <c r="T25" i="8" s="1"/>
  <c r="T42" i="8" s="1"/>
  <c r="S12" i="8"/>
  <c r="R12" i="8"/>
  <c r="Q12" i="8"/>
  <c r="Q25" i="8" s="1"/>
  <c r="P12" i="8"/>
  <c r="P25" i="8" s="1"/>
  <c r="P42" i="8" s="1"/>
  <c r="O12" i="8"/>
  <c r="N12" i="8"/>
  <c r="M12" i="8"/>
  <c r="L12" i="8"/>
  <c r="L25" i="8" s="1"/>
  <c r="L42" i="8" s="1"/>
  <c r="K12" i="8"/>
  <c r="J12" i="8"/>
  <c r="I12" i="8"/>
  <c r="I25" i="8" s="1"/>
  <c r="H12" i="8"/>
  <c r="H25" i="8" s="1"/>
  <c r="H42" i="8" s="1"/>
  <c r="G12" i="8"/>
  <c r="F12" i="8"/>
  <c r="E12" i="8"/>
  <c r="D12" i="8"/>
  <c r="D25" i="8" s="1"/>
  <c r="D42" i="8" s="1"/>
  <c r="C12" i="8"/>
  <c r="AA12" i="9"/>
  <c r="AA25" i="9" s="1"/>
  <c r="Y12" i="9"/>
  <c r="X12" i="9"/>
  <c r="W12" i="9"/>
  <c r="V12" i="9"/>
  <c r="V25" i="9" s="1"/>
  <c r="V42" i="9" s="1"/>
  <c r="U12" i="9"/>
  <c r="T12" i="9"/>
  <c r="S12" i="9"/>
  <c r="R12" i="9"/>
  <c r="R25" i="9" s="1"/>
  <c r="R42" i="9" s="1"/>
  <c r="Q12" i="9"/>
  <c r="P12" i="9"/>
  <c r="O12" i="9"/>
  <c r="N12" i="9"/>
  <c r="M12" i="9"/>
  <c r="L12" i="9"/>
  <c r="K12" i="9"/>
  <c r="J12" i="9"/>
  <c r="J25" i="9" s="1"/>
  <c r="J42" i="9" s="1"/>
  <c r="I12" i="9"/>
  <c r="H12" i="9"/>
  <c r="G12" i="9"/>
  <c r="F12" i="9"/>
  <c r="F25" i="9" s="1"/>
  <c r="F42" i="9" s="1"/>
  <c r="E12" i="9"/>
  <c r="D12" i="9"/>
  <c r="C12" i="9"/>
  <c r="AA12" i="10"/>
  <c r="Y12" i="10"/>
  <c r="X12" i="10"/>
  <c r="W12" i="10"/>
  <c r="V12" i="10"/>
  <c r="U12" i="10"/>
  <c r="T12" i="10"/>
  <c r="T25" i="10" s="1"/>
  <c r="T42" i="10" s="1"/>
  <c r="S12" i="10"/>
  <c r="R12" i="10"/>
  <c r="Q12" i="10"/>
  <c r="P12" i="10"/>
  <c r="P25" i="10" s="1"/>
  <c r="P42" i="10" s="1"/>
  <c r="O12" i="10"/>
  <c r="N12" i="10"/>
  <c r="M12" i="10"/>
  <c r="L12" i="10"/>
  <c r="L25" i="10" s="1"/>
  <c r="L42" i="10" s="1"/>
  <c r="K12" i="10"/>
  <c r="J12" i="10"/>
  <c r="I12" i="10"/>
  <c r="H12" i="10"/>
  <c r="H25" i="10" s="1"/>
  <c r="H42" i="10" s="1"/>
  <c r="G12" i="10"/>
  <c r="F12" i="10"/>
  <c r="E12" i="10"/>
  <c r="D12" i="10"/>
  <c r="D25" i="10" s="1"/>
  <c r="D42" i="10" s="1"/>
  <c r="C12" i="10"/>
  <c r="AA12" i="11"/>
  <c r="Z12" i="11"/>
  <c r="Y12" i="11"/>
  <c r="X12" i="11"/>
  <c r="W12" i="11"/>
  <c r="W25" i="11" s="1"/>
  <c r="W42" i="11" s="1"/>
  <c r="V12" i="11"/>
  <c r="V25" i="11" s="1"/>
  <c r="V42" i="11" s="1"/>
  <c r="U12" i="11"/>
  <c r="T12" i="11"/>
  <c r="S12" i="11"/>
  <c r="R12" i="11"/>
  <c r="R25" i="11" s="1"/>
  <c r="R42" i="11" s="1"/>
  <c r="Q12" i="11"/>
  <c r="P12" i="11"/>
  <c r="O12" i="11"/>
  <c r="O25" i="11" s="1"/>
  <c r="O42" i="11" s="1"/>
  <c r="N12" i="11"/>
  <c r="N25" i="11" s="1"/>
  <c r="N42" i="11" s="1"/>
  <c r="M12" i="11"/>
  <c r="L12" i="11"/>
  <c r="K12" i="11"/>
  <c r="J12" i="11"/>
  <c r="J25" i="11" s="1"/>
  <c r="J42" i="11" s="1"/>
  <c r="I12" i="11"/>
  <c r="H12" i="11"/>
  <c r="G12" i="11"/>
  <c r="F12" i="11"/>
  <c r="F25" i="11" s="1"/>
  <c r="F42" i="11" s="1"/>
  <c r="E12" i="11"/>
  <c r="D12" i="11"/>
  <c r="C12" i="11"/>
  <c r="AA12" i="12"/>
  <c r="Z12" i="12"/>
  <c r="Y12" i="12"/>
  <c r="Y25" i="12" s="1"/>
  <c r="Y42" i="12" s="1"/>
  <c r="X12" i="12"/>
  <c r="X25" i="12" s="1"/>
  <c r="W12" i="12"/>
  <c r="V12" i="12"/>
  <c r="U12" i="12"/>
  <c r="T12" i="12"/>
  <c r="T25" i="12" s="1"/>
  <c r="T42" i="12" s="1"/>
  <c r="S12" i="12"/>
  <c r="R12" i="12"/>
  <c r="Q12" i="12"/>
  <c r="Q25" i="12" s="1"/>
  <c r="P12" i="12"/>
  <c r="P25" i="12" s="1"/>
  <c r="P42" i="12" s="1"/>
  <c r="O12" i="12"/>
  <c r="N12" i="12"/>
  <c r="M12" i="12"/>
  <c r="L12" i="12"/>
  <c r="L25" i="12" s="1"/>
  <c r="L42" i="12" s="1"/>
  <c r="K12" i="12"/>
  <c r="J12" i="12"/>
  <c r="I12" i="12"/>
  <c r="I25" i="12" s="1"/>
  <c r="I42" i="12" s="1"/>
  <c r="H12" i="12"/>
  <c r="H25" i="12" s="1"/>
  <c r="H42" i="12" s="1"/>
  <c r="G12" i="12"/>
  <c r="F12" i="12"/>
  <c r="E12" i="12"/>
  <c r="D12" i="12"/>
  <c r="D25" i="12" s="1"/>
  <c r="D42" i="12" s="1"/>
  <c r="C12" i="12"/>
  <c r="AA12" i="13"/>
  <c r="Y12" i="13"/>
  <c r="X12" i="13"/>
  <c r="Z12" i="13" s="1"/>
  <c r="W12" i="13"/>
  <c r="V12" i="13"/>
  <c r="V25" i="13" s="1"/>
  <c r="V42" i="13" s="1"/>
  <c r="U12" i="13"/>
  <c r="T12" i="13"/>
  <c r="S12" i="13"/>
  <c r="S25" i="13" s="1"/>
  <c r="R12" i="13"/>
  <c r="R25" i="13" s="1"/>
  <c r="R42" i="13" s="1"/>
  <c r="Q12" i="13"/>
  <c r="P12" i="13"/>
  <c r="O12" i="13"/>
  <c r="N12" i="13"/>
  <c r="N25" i="13" s="1"/>
  <c r="N42" i="13" s="1"/>
  <c r="M12" i="13"/>
  <c r="L12" i="13"/>
  <c r="K12" i="13"/>
  <c r="K25" i="13" s="1"/>
  <c r="J12" i="13"/>
  <c r="J25" i="13" s="1"/>
  <c r="J42" i="13" s="1"/>
  <c r="I12" i="13"/>
  <c r="H12" i="13"/>
  <c r="G12" i="13"/>
  <c r="F12" i="13"/>
  <c r="F25" i="13" s="1"/>
  <c r="F42" i="13" s="1"/>
  <c r="E12" i="13"/>
  <c r="D12" i="13"/>
  <c r="C12" i="13"/>
  <c r="AA12" i="14"/>
  <c r="Y12" i="14"/>
  <c r="X12" i="14"/>
  <c r="Z12" i="14" s="1"/>
  <c r="W12" i="14"/>
  <c r="W25" i="14" s="1"/>
  <c r="W42" i="14" s="1"/>
  <c r="V12" i="14"/>
  <c r="U12" i="14"/>
  <c r="U25" i="14" s="1"/>
  <c r="T12" i="14"/>
  <c r="T25" i="14" s="1"/>
  <c r="S12" i="14"/>
  <c r="R12" i="14"/>
  <c r="Q12" i="14"/>
  <c r="Q25" i="14" s="1"/>
  <c r="P12" i="14"/>
  <c r="P25" i="14" s="1"/>
  <c r="O12" i="14"/>
  <c r="N12" i="14"/>
  <c r="M12" i="14"/>
  <c r="M25" i="14" s="1"/>
  <c r="L12" i="14"/>
  <c r="L25" i="14" s="1"/>
  <c r="K12" i="14"/>
  <c r="J12" i="14"/>
  <c r="J25" i="14" s="1"/>
  <c r="J42" i="14" s="1"/>
  <c r="I12" i="14"/>
  <c r="H12" i="14"/>
  <c r="H25" i="14" s="1"/>
  <c r="G12" i="14"/>
  <c r="F12" i="14"/>
  <c r="E12" i="14"/>
  <c r="E25" i="14" s="1"/>
  <c r="D12" i="14"/>
  <c r="D25" i="14" s="1"/>
  <c r="C12" i="14"/>
  <c r="AA12" i="15"/>
  <c r="AA25" i="15" s="1"/>
  <c r="Y12" i="15"/>
  <c r="X12" i="15"/>
  <c r="X25" i="15" s="1"/>
  <c r="W12" i="15"/>
  <c r="W25" i="15" s="1"/>
  <c r="V12" i="15"/>
  <c r="V25" i="15" s="1"/>
  <c r="U12" i="15"/>
  <c r="T12" i="15"/>
  <c r="S12" i="15"/>
  <c r="S25" i="15" s="1"/>
  <c r="R12" i="15"/>
  <c r="R25" i="15" s="1"/>
  <c r="Q12" i="15"/>
  <c r="P12" i="15"/>
  <c r="O12" i="15"/>
  <c r="O25" i="15" s="1"/>
  <c r="N12" i="15"/>
  <c r="N25" i="15" s="1"/>
  <c r="M12" i="15"/>
  <c r="L12" i="15"/>
  <c r="K12" i="15"/>
  <c r="K25" i="15" s="1"/>
  <c r="J12" i="15"/>
  <c r="J25" i="15" s="1"/>
  <c r="I12" i="15"/>
  <c r="H12" i="15"/>
  <c r="H25" i="15" s="1"/>
  <c r="H42" i="15" s="1"/>
  <c r="G12" i="15"/>
  <c r="G25" i="15" s="1"/>
  <c r="F12" i="15"/>
  <c r="F25" i="15" s="1"/>
  <c r="E12" i="15"/>
  <c r="D12" i="15"/>
  <c r="C12" i="15"/>
  <c r="C25" i="15" s="1"/>
  <c r="AA12" i="16"/>
  <c r="Y12" i="16"/>
  <c r="X12" i="16"/>
  <c r="X25" i="16" s="1"/>
  <c r="W12" i="16"/>
  <c r="V12" i="16"/>
  <c r="U12" i="16"/>
  <c r="U25" i="16" s="1"/>
  <c r="T12" i="16"/>
  <c r="T25" i="16" s="1"/>
  <c r="S12" i="16"/>
  <c r="R12" i="16"/>
  <c r="Q12" i="16"/>
  <c r="Q25" i="16" s="1"/>
  <c r="P12" i="16"/>
  <c r="P25" i="16" s="1"/>
  <c r="O12" i="16"/>
  <c r="N12" i="16"/>
  <c r="M12" i="16"/>
  <c r="M25" i="16" s="1"/>
  <c r="L12" i="16"/>
  <c r="L25" i="16" s="1"/>
  <c r="K12" i="16"/>
  <c r="J12" i="16"/>
  <c r="I12" i="16"/>
  <c r="I25" i="16" s="1"/>
  <c r="H12" i="16"/>
  <c r="H25" i="16" s="1"/>
  <c r="G12" i="16"/>
  <c r="F12" i="16"/>
  <c r="E12" i="16"/>
  <c r="E25" i="16" s="1"/>
  <c r="D12" i="16"/>
  <c r="D25" i="16" s="1"/>
  <c r="C12" i="16"/>
  <c r="AA12" i="17"/>
  <c r="AA25" i="17" s="1"/>
  <c r="Y12" i="17"/>
  <c r="X12" i="17"/>
  <c r="Z12" i="17" s="1"/>
  <c r="W12" i="17"/>
  <c r="W25" i="17" s="1"/>
  <c r="V12" i="17"/>
  <c r="V25" i="17" s="1"/>
  <c r="U12" i="17"/>
  <c r="T12" i="17"/>
  <c r="S12" i="17"/>
  <c r="R12" i="17"/>
  <c r="R25" i="17" s="1"/>
  <c r="Q12" i="17"/>
  <c r="P12" i="17"/>
  <c r="O12" i="17"/>
  <c r="O25" i="17" s="1"/>
  <c r="N12" i="17"/>
  <c r="N25" i="17" s="1"/>
  <c r="M12" i="17"/>
  <c r="L12" i="17"/>
  <c r="K12" i="17"/>
  <c r="K25" i="17" s="1"/>
  <c r="J12" i="17"/>
  <c r="J25" i="17" s="1"/>
  <c r="I12" i="17"/>
  <c r="H12" i="17"/>
  <c r="G12" i="17"/>
  <c r="G25" i="17" s="1"/>
  <c r="F12" i="17"/>
  <c r="F25" i="17" s="1"/>
  <c r="E12" i="17"/>
  <c r="D12" i="17"/>
  <c r="C12" i="17"/>
  <c r="C25" i="17" s="1"/>
  <c r="AA12" i="18"/>
  <c r="Y12" i="18"/>
  <c r="Y25" i="18" s="1"/>
  <c r="X12" i="18"/>
  <c r="W12" i="18"/>
  <c r="V12" i="18"/>
  <c r="U12" i="18"/>
  <c r="U25" i="18" s="1"/>
  <c r="T12" i="18"/>
  <c r="T25" i="18" s="1"/>
  <c r="S12" i="18"/>
  <c r="R12" i="18"/>
  <c r="R25" i="18" s="1"/>
  <c r="R42" i="18" s="1"/>
  <c r="Q12" i="18"/>
  <c r="Q25" i="18" s="1"/>
  <c r="P12" i="18"/>
  <c r="P25" i="18" s="1"/>
  <c r="O12" i="18"/>
  <c r="N12" i="18"/>
  <c r="M12" i="18"/>
  <c r="M25" i="18" s="1"/>
  <c r="L12" i="18"/>
  <c r="L25" i="18" s="1"/>
  <c r="K12" i="18"/>
  <c r="J12" i="18"/>
  <c r="I12" i="18"/>
  <c r="I25" i="18" s="1"/>
  <c r="H12" i="18"/>
  <c r="H25" i="18" s="1"/>
  <c r="G12" i="18"/>
  <c r="F12" i="18"/>
  <c r="E12" i="18"/>
  <c r="E25" i="18" s="1"/>
  <c r="D12" i="18"/>
  <c r="D25" i="18" s="1"/>
  <c r="C12" i="18"/>
  <c r="AA12" i="19"/>
  <c r="AA25" i="19" s="1"/>
  <c r="Y12" i="19"/>
  <c r="X12" i="19"/>
  <c r="W12" i="19"/>
  <c r="W25" i="19" s="1"/>
  <c r="V12" i="19"/>
  <c r="V25" i="19" s="1"/>
  <c r="U12" i="19"/>
  <c r="T12" i="19"/>
  <c r="S12" i="19"/>
  <c r="S25" i="19" s="1"/>
  <c r="R12" i="19"/>
  <c r="Q12" i="19"/>
  <c r="P12" i="19"/>
  <c r="P25" i="19" s="1"/>
  <c r="P42" i="19" s="1"/>
  <c r="O12" i="19"/>
  <c r="O25" i="19" s="1"/>
  <c r="N12" i="19"/>
  <c r="N25" i="19" s="1"/>
  <c r="M12" i="19"/>
  <c r="L12" i="19"/>
  <c r="L25" i="19" s="1"/>
  <c r="L42" i="19" s="1"/>
  <c r="K12" i="19"/>
  <c r="K25" i="19" s="1"/>
  <c r="J12" i="19"/>
  <c r="J25" i="19" s="1"/>
  <c r="I12" i="19"/>
  <c r="H12" i="19"/>
  <c r="G12" i="19"/>
  <c r="G25" i="19" s="1"/>
  <c r="F12" i="19"/>
  <c r="F25" i="19" s="1"/>
  <c r="E12" i="19"/>
  <c r="D12" i="19"/>
  <c r="C12" i="19"/>
  <c r="C25" i="19" s="1"/>
  <c r="AA12" i="20"/>
  <c r="Y12" i="20"/>
  <c r="Y25" i="20" s="1"/>
  <c r="X12" i="20"/>
  <c r="X25" i="20" s="1"/>
  <c r="W12" i="20"/>
  <c r="V12" i="20"/>
  <c r="U12" i="20"/>
  <c r="U25" i="20" s="1"/>
  <c r="T12" i="20"/>
  <c r="T25" i="20" s="1"/>
  <c r="S12" i="20"/>
  <c r="R12" i="20"/>
  <c r="R25" i="20" s="1"/>
  <c r="R42" i="20" s="1"/>
  <c r="Q12" i="20"/>
  <c r="Q25" i="20" s="1"/>
  <c r="P12" i="20"/>
  <c r="P25" i="20" s="1"/>
  <c r="O12" i="20"/>
  <c r="N12" i="20"/>
  <c r="N25" i="20" s="1"/>
  <c r="N42" i="20" s="1"/>
  <c r="M12" i="20"/>
  <c r="M25" i="20" s="1"/>
  <c r="L12" i="20"/>
  <c r="L25" i="20" s="1"/>
  <c r="K12" i="20"/>
  <c r="J12" i="20"/>
  <c r="J25" i="20" s="1"/>
  <c r="J42" i="20" s="1"/>
  <c r="I12" i="20"/>
  <c r="I25" i="20" s="1"/>
  <c r="H12" i="20"/>
  <c r="H25" i="20" s="1"/>
  <c r="G12" i="20"/>
  <c r="F12" i="20"/>
  <c r="E12" i="20"/>
  <c r="E25" i="20" s="1"/>
  <c r="D12" i="20"/>
  <c r="D25" i="20" s="1"/>
  <c r="C12" i="20"/>
  <c r="AA12" i="21"/>
  <c r="Y12" i="21"/>
  <c r="X12" i="21"/>
  <c r="W12" i="21"/>
  <c r="W25" i="21" s="1"/>
  <c r="V12" i="21"/>
  <c r="V25" i="21" s="1"/>
  <c r="U12" i="21"/>
  <c r="T12" i="21"/>
  <c r="S12" i="21"/>
  <c r="R12" i="21"/>
  <c r="R25" i="21" s="1"/>
  <c r="Q12" i="21"/>
  <c r="P12" i="21"/>
  <c r="O12" i="21"/>
  <c r="N12" i="21"/>
  <c r="M12" i="21"/>
  <c r="L12" i="21"/>
  <c r="K12" i="21"/>
  <c r="J12" i="21"/>
  <c r="J25" i="21" s="1"/>
  <c r="I12" i="21"/>
  <c r="H12" i="21"/>
  <c r="G12" i="21"/>
  <c r="G25" i="21" s="1"/>
  <c r="F12" i="21"/>
  <c r="F25" i="21" s="1"/>
  <c r="E12" i="21"/>
  <c r="D12" i="21"/>
  <c r="C12" i="21"/>
  <c r="AA12" i="22"/>
  <c r="Y12" i="22"/>
  <c r="X12" i="22"/>
  <c r="W12" i="22"/>
  <c r="V12" i="22"/>
  <c r="U12" i="22"/>
  <c r="T12" i="22"/>
  <c r="S12" i="22"/>
  <c r="R12" i="22"/>
  <c r="Q12" i="22"/>
  <c r="P12" i="22"/>
  <c r="P25" i="22" s="1"/>
  <c r="P42" i="22" s="1"/>
  <c r="O12" i="22"/>
  <c r="N12" i="22"/>
  <c r="M12" i="22"/>
  <c r="L12" i="22"/>
  <c r="L25" i="22" s="1"/>
  <c r="K12" i="22"/>
  <c r="J12" i="22"/>
  <c r="J25" i="22" s="1"/>
  <c r="J42" i="22" s="1"/>
  <c r="I12" i="22"/>
  <c r="H12" i="22"/>
  <c r="G12" i="22"/>
  <c r="F12" i="22"/>
  <c r="E12" i="22"/>
  <c r="D12" i="22"/>
  <c r="C12" i="22"/>
  <c r="AA12" i="23"/>
  <c r="Z12" i="23"/>
  <c r="Y12" i="23"/>
  <c r="Y25" i="23" s="1"/>
  <c r="Y42" i="23" s="1"/>
  <c r="X12" i="23"/>
  <c r="W12" i="23"/>
  <c r="V12" i="23"/>
  <c r="V25" i="23" s="1"/>
  <c r="U12" i="23"/>
  <c r="U25" i="23" s="1"/>
  <c r="T12" i="23"/>
  <c r="S12" i="23"/>
  <c r="R12" i="23"/>
  <c r="R25" i="23" s="1"/>
  <c r="R42" i="23" s="1"/>
  <c r="Q12" i="23"/>
  <c r="Q25" i="23" s="1"/>
  <c r="Q42" i="23" s="1"/>
  <c r="P12" i="23"/>
  <c r="O12" i="23"/>
  <c r="N12" i="23"/>
  <c r="N25" i="23" s="1"/>
  <c r="N42" i="23" s="1"/>
  <c r="M12" i="23"/>
  <c r="M25" i="23" s="1"/>
  <c r="M42" i="23" s="1"/>
  <c r="L12" i="23"/>
  <c r="K12" i="23"/>
  <c r="J12" i="23"/>
  <c r="J25" i="23" s="1"/>
  <c r="I12" i="23"/>
  <c r="I25" i="23" s="1"/>
  <c r="I42" i="23" s="1"/>
  <c r="H12" i="23"/>
  <c r="G12" i="23"/>
  <c r="F12" i="23"/>
  <c r="F25" i="23" s="1"/>
  <c r="E12" i="23"/>
  <c r="E25" i="23" s="1"/>
  <c r="D12" i="23"/>
  <c r="C12" i="23"/>
  <c r="AA12" i="24"/>
  <c r="AA25" i="24" s="1"/>
  <c r="AA42" i="24" s="1"/>
  <c r="Z12" i="24"/>
  <c r="Y12" i="24"/>
  <c r="X12" i="24"/>
  <c r="X25" i="24" s="1"/>
  <c r="W12" i="24"/>
  <c r="W25" i="24" s="1"/>
  <c r="W42" i="24" s="1"/>
  <c r="V12" i="24"/>
  <c r="U12" i="24"/>
  <c r="T12" i="24"/>
  <c r="T25" i="24" s="1"/>
  <c r="S12" i="24"/>
  <c r="S25" i="24" s="1"/>
  <c r="S42" i="24" s="1"/>
  <c r="R12" i="24"/>
  <c r="Q12" i="24"/>
  <c r="P12" i="24"/>
  <c r="P25" i="24" s="1"/>
  <c r="O12" i="24"/>
  <c r="O25" i="24" s="1"/>
  <c r="N12" i="24"/>
  <c r="M12" i="24"/>
  <c r="L12" i="24"/>
  <c r="L25" i="24" s="1"/>
  <c r="L42" i="24" s="1"/>
  <c r="K12" i="24"/>
  <c r="K25" i="24" s="1"/>
  <c r="K42" i="24" s="1"/>
  <c r="J12" i="24"/>
  <c r="I12" i="24"/>
  <c r="H12" i="24"/>
  <c r="H25" i="24" s="1"/>
  <c r="H42" i="24" s="1"/>
  <c r="G12" i="24"/>
  <c r="G25" i="24" s="1"/>
  <c r="G42" i="24" s="1"/>
  <c r="F12" i="24"/>
  <c r="E12" i="24"/>
  <c r="D12" i="24"/>
  <c r="D25" i="24" s="1"/>
  <c r="D42" i="24" s="1"/>
  <c r="C12" i="24"/>
  <c r="C25" i="24" s="1"/>
  <c r="C42" i="24" s="1"/>
  <c r="AA12" i="25"/>
  <c r="Y12" i="25"/>
  <c r="Y25" i="25" s="1"/>
  <c r="Y42" i="25" s="1"/>
  <c r="X12" i="25"/>
  <c r="Z12" i="25" s="1"/>
  <c r="W12" i="25"/>
  <c r="V12" i="25"/>
  <c r="V25" i="25" s="1"/>
  <c r="V42" i="25" s="1"/>
  <c r="U12" i="25"/>
  <c r="U25" i="25" s="1"/>
  <c r="U42" i="25" s="1"/>
  <c r="T12" i="25"/>
  <c r="S12" i="25"/>
  <c r="R12" i="25"/>
  <c r="R25" i="25" s="1"/>
  <c r="R42" i="25" s="1"/>
  <c r="Q12" i="25"/>
  <c r="Q25" i="25" s="1"/>
  <c r="Q42" i="25" s="1"/>
  <c r="P12" i="25"/>
  <c r="O12" i="25"/>
  <c r="N12" i="25"/>
  <c r="N25" i="25" s="1"/>
  <c r="N42" i="25" s="1"/>
  <c r="M12" i="25"/>
  <c r="M25" i="25" s="1"/>
  <c r="M42" i="25" s="1"/>
  <c r="L12" i="25"/>
  <c r="K12" i="25"/>
  <c r="J12" i="25"/>
  <c r="J25" i="25" s="1"/>
  <c r="J42" i="25" s="1"/>
  <c r="I12" i="25"/>
  <c r="I25" i="25" s="1"/>
  <c r="I42" i="25" s="1"/>
  <c r="H12" i="25"/>
  <c r="G12" i="25"/>
  <c r="F12" i="25"/>
  <c r="F25" i="25" s="1"/>
  <c r="F42" i="25" s="1"/>
  <c r="E12" i="25"/>
  <c r="E25" i="25" s="1"/>
  <c r="E42" i="25" s="1"/>
  <c r="D12" i="25"/>
  <c r="C12" i="25"/>
  <c r="AA12" i="26"/>
  <c r="AA25" i="26" s="1"/>
  <c r="AA42" i="26" s="1"/>
  <c r="Y12" i="26"/>
  <c r="X12" i="26"/>
  <c r="W12" i="26"/>
  <c r="W25" i="26" s="1"/>
  <c r="W42" i="26" s="1"/>
  <c r="V12" i="26"/>
  <c r="U12" i="26"/>
  <c r="T12" i="26"/>
  <c r="T25" i="26" s="1"/>
  <c r="T42" i="26" s="1"/>
  <c r="S12" i="26"/>
  <c r="S25" i="26" s="1"/>
  <c r="S42" i="26" s="1"/>
  <c r="R12" i="26"/>
  <c r="Q12" i="26"/>
  <c r="P12" i="26"/>
  <c r="P25" i="26" s="1"/>
  <c r="P42" i="26" s="1"/>
  <c r="O12" i="26"/>
  <c r="O25" i="26" s="1"/>
  <c r="O42" i="26" s="1"/>
  <c r="N12" i="26"/>
  <c r="M12" i="26"/>
  <c r="L12" i="26"/>
  <c r="L25" i="26" s="1"/>
  <c r="L42" i="26" s="1"/>
  <c r="K12" i="26"/>
  <c r="K25" i="26" s="1"/>
  <c r="K42" i="26" s="1"/>
  <c r="J12" i="26"/>
  <c r="I12" i="26"/>
  <c r="H12" i="26"/>
  <c r="H25" i="26" s="1"/>
  <c r="H42" i="26" s="1"/>
  <c r="G12" i="26"/>
  <c r="G25" i="26" s="1"/>
  <c r="G42" i="26" s="1"/>
  <c r="F12" i="26"/>
  <c r="E12" i="26"/>
  <c r="D12" i="26"/>
  <c r="D25" i="26" s="1"/>
  <c r="D42" i="26" s="1"/>
  <c r="C12" i="26"/>
  <c r="C25" i="26" s="1"/>
  <c r="C42" i="26" s="1"/>
  <c r="AA12" i="27"/>
  <c r="Y12" i="27"/>
  <c r="X12" i="27"/>
  <c r="W12" i="27"/>
  <c r="V12" i="27"/>
  <c r="V25" i="27" s="1"/>
  <c r="V42" i="27" s="1"/>
  <c r="U12" i="27"/>
  <c r="U25" i="27" s="1"/>
  <c r="U42" i="27" s="1"/>
  <c r="T12" i="27"/>
  <c r="S12" i="27"/>
  <c r="R12" i="27"/>
  <c r="R25" i="27" s="1"/>
  <c r="R42" i="27" s="1"/>
  <c r="Q12" i="27"/>
  <c r="Q25" i="27" s="1"/>
  <c r="Q42" i="27" s="1"/>
  <c r="P12" i="27"/>
  <c r="O12" i="27"/>
  <c r="N12" i="27"/>
  <c r="N25" i="27" s="1"/>
  <c r="N42" i="27" s="1"/>
  <c r="M12" i="27"/>
  <c r="L12" i="27"/>
  <c r="K12" i="27"/>
  <c r="J12" i="27"/>
  <c r="J25" i="27" s="1"/>
  <c r="J42" i="27" s="1"/>
  <c r="I12" i="27"/>
  <c r="I25" i="27" s="1"/>
  <c r="I42" i="27" s="1"/>
  <c r="H12" i="27"/>
  <c r="G12" i="27"/>
  <c r="F12" i="27"/>
  <c r="F25" i="27" s="1"/>
  <c r="F42" i="27" s="1"/>
  <c r="E12" i="27"/>
  <c r="E25" i="27" s="1"/>
  <c r="E42" i="27" s="1"/>
  <c r="D12" i="27"/>
  <c r="C12" i="27"/>
  <c r="AA12" i="28"/>
  <c r="AA25" i="28" s="1"/>
  <c r="AA42" i="28" s="1"/>
  <c r="Y12" i="28"/>
  <c r="X12" i="28"/>
  <c r="Z12" i="28" s="1"/>
  <c r="W12" i="28"/>
  <c r="V12" i="28"/>
  <c r="U12" i="28"/>
  <c r="T12" i="28"/>
  <c r="T25" i="28" s="1"/>
  <c r="T42" i="28" s="1"/>
  <c r="S12" i="28"/>
  <c r="S25" i="28" s="1"/>
  <c r="S42" i="28" s="1"/>
  <c r="R12" i="28"/>
  <c r="Q12" i="28"/>
  <c r="P12" i="28"/>
  <c r="P25" i="28" s="1"/>
  <c r="P42" i="28" s="1"/>
  <c r="O12" i="28"/>
  <c r="N12" i="28"/>
  <c r="M12" i="28"/>
  <c r="L12" i="28"/>
  <c r="L25" i="28" s="1"/>
  <c r="L42" i="28" s="1"/>
  <c r="K12" i="28"/>
  <c r="K25" i="28" s="1"/>
  <c r="K42" i="28" s="1"/>
  <c r="J12" i="28"/>
  <c r="I12" i="28"/>
  <c r="H12" i="28"/>
  <c r="H25" i="28" s="1"/>
  <c r="H42" i="28" s="1"/>
  <c r="G12" i="28"/>
  <c r="F12" i="28"/>
  <c r="E12" i="28"/>
  <c r="D12" i="28"/>
  <c r="D25" i="28" s="1"/>
  <c r="D42" i="28" s="1"/>
  <c r="C12" i="28"/>
  <c r="C25" i="28" s="1"/>
  <c r="C42" i="28" s="1"/>
  <c r="AA12" i="29"/>
  <c r="Y12" i="29"/>
  <c r="X12" i="29"/>
  <c r="Z12" i="29" s="1"/>
  <c r="W12" i="29"/>
  <c r="V12" i="29"/>
  <c r="V25" i="29" s="1"/>
  <c r="V42" i="29" s="1"/>
  <c r="U12" i="29"/>
  <c r="U25" i="29" s="1"/>
  <c r="U42" i="29" s="1"/>
  <c r="T12" i="29"/>
  <c r="S12" i="29"/>
  <c r="R12" i="29"/>
  <c r="R25" i="29" s="1"/>
  <c r="R42" i="29" s="1"/>
  <c r="Q12" i="29"/>
  <c r="P12" i="29"/>
  <c r="O12" i="29"/>
  <c r="N12" i="29"/>
  <c r="N25" i="29" s="1"/>
  <c r="N42" i="29" s="1"/>
  <c r="M12" i="29"/>
  <c r="M25" i="29" s="1"/>
  <c r="M42" i="29" s="1"/>
  <c r="L12" i="29"/>
  <c r="K12" i="29"/>
  <c r="J12" i="29"/>
  <c r="J25" i="29" s="1"/>
  <c r="J42" i="29" s="1"/>
  <c r="I12" i="29"/>
  <c r="H12" i="29"/>
  <c r="G12" i="29"/>
  <c r="F12" i="29"/>
  <c r="F25" i="29" s="1"/>
  <c r="F42" i="29" s="1"/>
  <c r="E12" i="29"/>
  <c r="E25" i="29" s="1"/>
  <c r="E42" i="29" s="1"/>
  <c r="D12" i="29"/>
  <c r="C12" i="29"/>
  <c r="AA12" i="30"/>
  <c r="AA25" i="30" s="1"/>
  <c r="AA42" i="30" s="1"/>
  <c r="Y12" i="30"/>
  <c r="X12" i="30"/>
  <c r="Z12" i="30" s="1"/>
  <c r="W12" i="30"/>
  <c r="W25" i="30" s="1"/>
  <c r="W42" i="30" s="1"/>
  <c r="V12" i="30"/>
  <c r="U12" i="30"/>
  <c r="T12" i="30"/>
  <c r="T25" i="30" s="1"/>
  <c r="T42" i="30" s="1"/>
  <c r="S12" i="30"/>
  <c r="S25" i="30" s="1"/>
  <c r="S42" i="30" s="1"/>
  <c r="R12" i="30"/>
  <c r="Q12" i="30"/>
  <c r="P12" i="30"/>
  <c r="P25" i="30" s="1"/>
  <c r="P42" i="30" s="1"/>
  <c r="O12" i="30"/>
  <c r="O25" i="30" s="1"/>
  <c r="O42" i="30" s="1"/>
  <c r="N12" i="30"/>
  <c r="M12" i="30"/>
  <c r="L12" i="30"/>
  <c r="L25" i="30" s="1"/>
  <c r="L42" i="30" s="1"/>
  <c r="K12" i="30"/>
  <c r="K25" i="30" s="1"/>
  <c r="K42" i="30" s="1"/>
  <c r="J12" i="30"/>
  <c r="I12" i="30"/>
  <c r="H12" i="30"/>
  <c r="H25" i="30" s="1"/>
  <c r="H42" i="30" s="1"/>
  <c r="G12" i="30"/>
  <c r="G25" i="30" s="1"/>
  <c r="G42" i="30" s="1"/>
  <c r="F12" i="30"/>
  <c r="E12" i="30"/>
  <c r="D12" i="30"/>
  <c r="D25" i="30" s="1"/>
  <c r="D42" i="30" s="1"/>
  <c r="C12" i="30"/>
  <c r="C25" i="30" s="1"/>
  <c r="C42" i="30" s="1"/>
  <c r="AA12" i="31"/>
  <c r="Y12" i="31"/>
  <c r="Y25" i="31" s="1"/>
  <c r="Y42" i="31" s="1"/>
  <c r="X12" i="31"/>
  <c r="Z12" i="31" s="1"/>
  <c r="W12" i="31"/>
  <c r="V12" i="31"/>
  <c r="V25" i="31" s="1"/>
  <c r="V42" i="31" s="1"/>
  <c r="U12" i="31"/>
  <c r="U25" i="31" s="1"/>
  <c r="U42" i="31" s="1"/>
  <c r="T12" i="31"/>
  <c r="S12" i="31"/>
  <c r="R12" i="31"/>
  <c r="Q12" i="31"/>
  <c r="Q25" i="31" s="1"/>
  <c r="Q42" i="31" s="1"/>
  <c r="P12" i="31"/>
  <c r="O12" i="31"/>
  <c r="N12" i="31"/>
  <c r="N25" i="31" s="1"/>
  <c r="N42" i="31" s="1"/>
  <c r="M12" i="31"/>
  <c r="M25" i="31" s="1"/>
  <c r="M42" i="31" s="1"/>
  <c r="L12" i="31"/>
  <c r="K12" i="31"/>
  <c r="J12" i="31"/>
  <c r="I12" i="31"/>
  <c r="I25" i="31" s="1"/>
  <c r="I42" i="31" s="1"/>
  <c r="H12" i="31"/>
  <c r="G12" i="31"/>
  <c r="F12" i="31"/>
  <c r="F25" i="31" s="1"/>
  <c r="F42" i="31" s="1"/>
  <c r="E12" i="31"/>
  <c r="E25" i="31" s="1"/>
  <c r="E42" i="31" s="1"/>
  <c r="D12" i="31"/>
  <c r="C12" i="31"/>
  <c r="AA12" i="32"/>
  <c r="Z12" i="32"/>
  <c r="Y12" i="32"/>
  <c r="X12" i="32"/>
  <c r="X25" i="32" s="1"/>
  <c r="W12" i="32"/>
  <c r="W25" i="32" s="1"/>
  <c r="W42" i="32" s="1"/>
  <c r="V12" i="32"/>
  <c r="U12" i="32"/>
  <c r="T12" i="32"/>
  <c r="T25" i="32" s="1"/>
  <c r="T42" i="32" s="1"/>
  <c r="S12" i="32"/>
  <c r="R12" i="32"/>
  <c r="Q12" i="32"/>
  <c r="P12" i="32"/>
  <c r="P25" i="32" s="1"/>
  <c r="P42" i="32" s="1"/>
  <c r="O12" i="32"/>
  <c r="O25" i="32" s="1"/>
  <c r="O42" i="32" s="1"/>
  <c r="N12" i="32"/>
  <c r="M12" i="32"/>
  <c r="L12" i="32"/>
  <c r="L25" i="32" s="1"/>
  <c r="L42" i="32" s="1"/>
  <c r="K12" i="32"/>
  <c r="J12" i="32"/>
  <c r="I12" i="32"/>
  <c r="H12" i="32"/>
  <c r="H25" i="32" s="1"/>
  <c r="H42" i="32" s="1"/>
  <c r="G12" i="32"/>
  <c r="G25" i="32" s="1"/>
  <c r="G42" i="32" s="1"/>
  <c r="F12" i="32"/>
  <c r="E12" i="32"/>
  <c r="D12" i="32"/>
  <c r="D25" i="32" s="1"/>
  <c r="D42" i="32" s="1"/>
  <c r="C12" i="32"/>
  <c r="AA12" i="1"/>
  <c r="Y12" i="1"/>
  <c r="Y25" i="1" s="1"/>
  <c r="Y42" i="1" s="1"/>
  <c r="X12" i="1"/>
  <c r="Z12" i="1" s="1"/>
  <c r="W12" i="1"/>
  <c r="V12" i="1"/>
  <c r="V25" i="1" s="1"/>
  <c r="V42" i="1" s="1"/>
  <c r="U12" i="1"/>
  <c r="U25" i="1" s="1"/>
  <c r="U42" i="1" s="1"/>
  <c r="T12" i="1"/>
  <c r="S12" i="1"/>
  <c r="R12" i="1"/>
  <c r="R25" i="1" s="1"/>
  <c r="R42" i="1" s="1"/>
  <c r="Q12" i="1"/>
  <c r="Q25" i="1" s="1"/>
  <c r="Q42" i="1" s="1"/>
  <c r="P12" i="1"/>
  <c r="O12" i="1"/>
  <c r="N12" i="1"/>
  <c r="N25" i="1" s="1"/>
  <c r="N42" i="1" s="1"/>
  <c r="M12" i="1"/>
  <c r="M25" i="1" s="1"/>
  <c r="M42" i="1" s="1"/>
  <c r="L12" i="1"/>
  <c r="K12" i="1"/>
  <c r="J12" i="1"/>
  <c r="J25" i="1" s="1"/>
  <c r="J42" i="1" s="1"/>
  <c r="I12" i="1"/>
  <c r="I25" i="1" s="1"/>
  <c r="I42" i="1" s="1"/>
  <c r="H12" i="1"/>
  <c r="G12" i="1"/>
  <c r="F12" i="1"/>
  <c r="F25" i="1" s="1"/>
  <c r="F42" i="1" s="1"/>
  <c r="E12" i="1"/>
  <c r="E25" i="1" s="1"/>
  <c r="E42" i="1" s="1"/>
  <c r="D12" i="1"/>
  <c r="C12" i="1"/>
  <c r="Z25" i="8" l="1"/>
  <c r="Z25" i="20"/>
  <c r="C25" i="14"/>
  <c r="C42" i="14" s="1"/>
  <c r="S25" i="14"/>
  <c r="S42" i="14" s="1"/>
  <c r="X25" i="30"/>
  <c r="K25" i="14"/>
  <c r="K42" i="14" s="1"/>
  <c r="Z12" i="26"/>
  <c r="X25" i="26"/>
  <c r="Z12" i="20"/>
  <c r="Z12" i="19"/>
  <c r="X42" i="15"/>
  <c r="Z25" i="12"/>
  <c r="Z12" i="8"/>
  <c r="Z12" i="6"/>
  <c r="X25" i="6"/>
  <c r="X42" i="6" s="1"/>
  <c r="Z25" i="4"/>
  <c r="C25" i="1"/>
  <c r="C42" i="1" s="1"/>
  <c r="G25" i="1"/>
  <c r="G42" i="1" s="1"/>
  <c r="K25" i="1"/>
  <c r="K42" i="1" s="1"/>
  <c r="O25" i="1"/>
  <c r="O42" i="1" s="1"/>
  <c r="S25" i="1"/>
  <c r="S42" i="1" s="1"/>
  <c r="W25" i="1"/>
  <c r="W42" i="1" s="1"/>
  <c r="C25" i="31"/>
  <c r="C42" i="31" s="1"/>
  <c r="G25" i="31"/>
  <c r="G42" i="31" s="1"/>
  <c r="K25" i="31"/>
  <c r="K42" i="31" s="1"/>
  <c r="O25" i="31"/>
  <c r="O42" i="31" s="1"/>
  <c r="S25" i="31"/>
  <c r="S42" i="31" s="1"/>
  <c r="W25" i="31"/>
  <c r="W42" i="31" s="1"/>
  <c r="AA25" i="29"/>
  <c r="AA42" i="29" s="1"/>
  <c r="X25" i="28"/>
  <c r="AA25" i="25"/>
  <c r="AA42" i="25" s="1"/>
  <c r="F25" i="18"/>
  <c r="F42" i="18" s="1"/>
  <c r="J25" i="18"/>
  <c r="J42" i="18" s="1"/>
  <c r="V25" i="18"/>
  <c r="V42" i="18" s="1"/>
  <c r="C25" i="16"/>
  <c r="C42" i="16" s="1"/>
  <c r="G25" i="16"/>
  <c r="G42" i="16" s="1"/>
  <c r="K25" i="16"/>
  <c r="K42" i="16" s="1"/>
  <c r="O25" i="16"/>
  <c r="O42" i="16" s="1"/>
  <c r="S25" i="16"/>
  <c r="S42" i="16" s="1"/>
  <c r="W25" i="16"/>
  <c r="W42" i="16" s="1"/>
  <c r="AA25" i="16"/>
  <c r="AA42" i="16" s="1"/>
  <c r="D25" i="11"/>
  <c r="H25" i="11"/>
  <c r="L25" i="11"/>
  <c r="P25" i="11"/>
  <c r="P42" i="11" s="1"/>
  <c r="T25" i="11"/>
  <c r="C25" i="8"/>
  <c r="G25" i="8"/>
  <c r="K25" i="8"/>
  <c r="O25" i="8"/>
  <c r="S25" i="8"/>
  <c r="W25" i="8"/>
  <c r="E25" i="7"/>
  <c r="I25" i="7"/>
  <c r="M25" i="7"/>
  <c r="Q25" i="7"/>
  <c r="U25" i="7"/>
  <c r="Y25" i="7"/>
  <c r="F25" i="2"/>
  <c r="J25" i="2"/>
  <c r="N25" i="2"/>
  <c r="R25" i="2"/>
  <c r="V25" i="2"/>
  <c r="Z25" i="16"/>
  <c r="G25" i="14"/>
  <c r="G42" i="14" s="1"/>
  <c r="Z12" i="27"/>
  <c r="Y25" i="27"/>
  <c r="Y42" i="27" s="1"/>
  <c r="Z12" i="16"/>
  <c r="Z12" i="15"/>
  <c r="Z12" i="2"/>
  <c r="X25" i="2"/>
  <c r="D25" i="1"/>
  <c r="H25" i="1"/>
  <c r="L25" i="1"/>
  <c r="P25" i="1"/>
  <c r="T25" i="1"/>
  <c r="E25" i="32"/>
  <c r="E42" i="32" s="1"/>
  <c r="I25" i="32"/>
  <c r="I42" i="32" s="1"/>
  <c r="M25" i="32"/>
  <c r="M42" i="32" s="1"/>
  <c r="Q25" i="32"/>
  <c r="Q42" i="32" s="1"/>
  <c r="U25" i="32"/>
  <c r="U42" i="32" s="1"/>
  <c r="D25" i="31"/>
  <c r="H25" i="31"/>
  <c r="L25" i="31"/>
  <c r="P25" i="31"/>
  <c r="T25" i="31"/>
  <c r="E25" i="30"/>
  <c r="E42" i="30" s="1"/>
  <c r="I25" i="30"/>
  <c r="I42" i="30" s="1"/>
  <c r="M25" i="30"/>
  <c r="M42" i="30" s="1"/>
  <c r="Q25" i="30"/>
  <c r="Q42" i="30" s="1"/>
  <c r="U25" i="30"/>
  <c r="U42" i="30" s="1"/>
  <c r="Y25" i="30"/>
  <c r="Y42" i="30" s="1"/>
  <c r="C25" i="29"/>
  <c r="C42" i="29" s="1"/>
  <c r="G25" i="29"/>
  <c r="G42" i="29" s="1"/>
  <c r="K25" i="29"/>
  <c r="K42" i="29" s="1"/>
  <c r="O25" i="29"/>
  <c r="O42" i="29" s="1"/>
  <c r="S25" i="29"/>
  <c r="S42" i="29" s="1"/>
  <c r="W25" i="29"/>
  <c r="W42" i="29" s="1"/>
  <c r="C25" i="22"/>
  <c r="G25" i="22"/>
  <c r="K25" i="22"/>
  <c r="K42" i="22" s="1"/>
  <c r="O25" i="22"/>
  <c r="O42" i="22" s="1"/>
  <c r="S25" i="22"/>
  <c r="W25" i="22"/>
  <c r="E25" i="9"/>
  <c r="I25" i="9"/>
  <c r="M25" i="9"/>
  <c r="Q25" i="9"/>
  <c r="U25" i="9"/>
  <c r="Y25" i="9"/>
  <c r="Z12" i="18"/>
  <c r="X25" i="18"/>
  <c r="AA25" i="1"/>
  <c r="AA42" i="1" s="1"/>
  <c r="O25" i="14"/>
  <c r="O42" i="14" s="1"/>
  <c r="Z12" i="22"/>
  <c r="H25" i="21"/>
  <c r="H42" i="21" s="1"/>
  <c r="L25" i="21"/>
  <c r="L42" i="21" s="1"/>
  <c r="P25" i="21"/>
  <c r="P42" i="21" s="1"/>
  <c r="Z12" i="21"/>
  <c r="X25" i="21"/>
  <c r="Z12" i="10"/>
  <c r="X25" i="10"/>
  <c r="Z12" i="9"/>
  <c r="F25" i="32"/>
  <c r="J25" i="32"/>
  <c r="N25" i="32"/>
  <c r="R25" i="32"/>
  <c r="V25" i="32"/>
  <c r="F25" i="30"/>
  <c r="J25" i="30"/>
  <c r="N25" i="30"/>
  <c r="R25" i="30"/>
  <c r="V25" i="30"/>
  <c r="D25" i="29"/>
  <c r="H25" i="29"/>
  <c r="L25" i="29"/>
  <c r="P25" i="29"/>
  <c r="T25" i="29"/>
  <c r="Z24" i="29"/>
  <c r="E25" i="28"/>
  <c r="E42" i="28" s="1"/>
  <c r="I25" i="28"/>
  <c r="I42" i="28" s="1"/>
  <c r="M25" i="28"/>
  <c r="M42" i="28" s="1"/>
  <c r="Q25" i="28"/>
  <c r="Q42" i="28" s="1"/>
  <c r="U25" i="28"/>
  <c r="U42" i="28" s="1"/>
  <c r="Y25" i="28"/>
  <c r="Y42" i="28" s="1"/>
  <c r="C25" i="27"/>
  <c r="C42" i="27" s="1"/>
  <c r="G25" i="27"/>
  <c r="G42" i="27" s="1"/>
  <c r="K25" i="27"/>
  <c r="K42" i="27" s="1"/>
  <c r="O25" i="27"/>
  <c r="O42" i="27" s="1"/>
  <c r="S25" i="27"/>
  <c r="S42" i="27" s="1"/>
  <c r="W25" i="27"/>
  <c r="W42" i="27" s="1"/>
  <c r="AA25" i="23"/>
  <c r="D25" i="19"/>
  <c r="D42" i="19" s="1"/>
  <c r="H25" i="19"/>
  <c r="H42" i="19" s="1"/>
  <c r="T25" i="19"/>
  <c r="T42" i="19" s="1"/>
  <c r="E25" i="15"/>
  <c r="E42" i="15" s="1"/>
  <c r="I25" i="15"/>
  <c r="I42" i="15" s="1"/>
  <c r="M25" i="15"/>
  <c r="M42" i="15" s="1"/>
  <c r="Q25" i="15"/>
  <c r="Q42" i="15" s="1"/>
  <c r="U25" i="15"/>
  <c r="U42" i="15" s="1"/>
  <c r="Y25" i="15"/>
  <c r="Y42" i="15" s="1"/>
  <c r="AA25" i="14"/>
  <c r="E25" i="6"/>
  <c r="I25" i="6"/>
  <c r="Q25" i="6"/>
  <c r="Y25" i="6"/>
  <c r="AA25" i="3"/>
  <c r="F25" i="26"/>
  <c r="J25" i="26"/>
  <c r="N25" i="26"/>
  <c r="R25" i="26"/>
  <c r="V25" i="26"/>
  <c r="D25" i="25"/>
  <c r="H25" i="25"/>
  <c r="L25" i="25"/>
  <c r="P25" i="25"/>
  <c r="T25" i="25"/>
  <c r="E25" i="24"/>
  <c r="E42" i="24" s="1"/>
  <c r="I25" i="24"/>
  <c r="I42" i="24" s="1"/>
  <c r="M25" i="24"/>
  <c r="Q25" i="24"/>
  <c r="U25" i="24"/>
  <c r="Y25" i="24"/>
  <c r="Z25" i="24" s="1"/>
  <c r="D25" i="23"/>
  <c r="D42" i="23" s="1"/>
  <c r="H25" i="23"/>
  <c r="H42" i="23" s="1"/>
  <c r="L25" i="23"/>
  <c r="L42" i="23" s="1"/>
  <c r="P25" i="23"/>
  <c r="P42" i="23" s="1"/>
  <c r="T25" i="23"/>
  <c r="T42" i="23" s="1"/>
  <c r="E25" i="22"/>
  <c r="I25" i="22"/>
  <c r="M25" i="22"/>
  <c r="Q25" i="22"/>
  <c r="U25" i="22"/>
  <c r="Y25" i="22"/>
  <c r="AA25" i="21"/>
  <c r="C25" i="20"/>
  <c r="G25" i="20"/>
  <c r="K25" i="20"/>
  <c r="O25" i="20"/>
  <c r="O42" i="20" s="1"/>
  <c r="S25" i="20"/>
  <c r="S42" i="20" s="1"/>
  <c r="W25" i="20"/>
  <c r="W42" i="20" s="1"/>
  <c r="AA25" i="20"/>
  <c r="AA42" i="20" s="1"/>
  <c r="E25" i="17"/>
  <c r="E42" i="17" s="1"/>
  <c r="I25" i="17"/>
  <c r="I42" i="17" s="1"/>
  <c r="M25" i="17"/>
  <c r="M42" i="17" s="1"/>
  <c r="Q25" i="17"/>
  <c r="Q42" i="17" s="1"/>
  <c r="U25" i="17"/>
  <c r="U42" i="17" s="1"/>
  <c r="Y25" i="17"/>
  <c r="Y42" i="17" s="1"/>
  <c r="Y25" i="14"/>
  <c r="D25" i="13"/>
  <c r="H25" i="13"/>
  <c r="H42" i="13" s="1"/>
  <c r="L25" i="13"/>
  <c r="L42" i="13" s="1"/>
  <c r="P25" i="13"/>
  <c r="T25" i="13"/>
  <c r="AA25" i="11"/>
  <c r="AA42" i="11" s="1"/>
  <c r="F25" i="10"/>
  <c r="J25" i="10"/>
  <c r="N25" i="10"/>
  <c r="R25" i="10"/>
  <c r="V25" i="10"/>
  <c r="C25" i="9"/>
  <c r="G25" i="9"/>
  <c r="K25" i="9"/>
  <c r="O25" i="9"/>
  <c r="S25" i="9"/>
  <c r="W25" i="9"/>
  <c r="E25" i="8"/>
  <c r="M25" i="8"/>
  <c r="U25" i="8"/>
  <c r="C25" i="7"/>
  <c r="K25" i="7"/>
  <c r="S25" i="7"/>
  <c r="C25" i="6"/>
  <c r="G25" i="6"/>
  <c r="K25" i="6"/>
  <c r="O25" i="6"/>
  <c r="S25" i="6"/>
  <c r="W25" i="6"/>
  <c r="AA25" i="6"/>
  <c r="F25" i="4"/>
  <c r="J25" i="4"/>
  <c r="N25" i="4"/>
  <c r="R25" i="4"/>
  <c r="V25" i="4"/>
  <c r="D25" i="3"/>
  <c r="H25" i="3"/>
  <c r="L25" i="3"/>
  <c r="P25" i="3"/>
  <c r="T25" i="3"/>
  <c r="Z34" i="28"/>
  <c r="X40" i="28"/>
  <c r="Z40" i="28" s="1"/>
  <c r="Z34" i="26"/>
  <c r="X40" i="26"/>
  <c r="Z40" i="26" s="1"/>
  <c r="Z34" i="24"/>
  <c r="X40" i="24"/>
  <c r="Z40" i="24" s="1"/>
  <c r="Z34" i="15"/>
  <c r="Z34" i="13"/>
  <c r="X40" i="13"/>
  <c r="Z34" i="12"/>
  <c r="X40" i="12"/>
  <c r="Z40" i="12" s="1"/>
  <c r="AA25" i="27"/>
  <c r="AA42" i="27" s="1"/>
  <c r="F25" i="24"/>
  <c r="J25" i="24"/>
  <c r="N25" i="24"/>
  <c r="R25" i="24"/>
  <c r="V25" i="24"/>
  <c r="F25" i="22"/>
  <c r="F42" i="22" s="1"/>
  <c r="N25" i="22"/>
  <c r="N42" i="22" s="1"/>
  <c r="R25" i="22"/>
  <c r="R42" i="22" s="1"/>
  <c r="V25" i="22"/>
  <c r="V42" i="22" s="1"/>
  <c r="AA25" i="22"/>
  <c r="AA42" i="22" s="1"/>
  <c r="C25" i="21"/>
  <c r="K25" i="21"/>
  <c r="O25" i="21"/>
  <c r="S25" i="21"/>
  <c r="F25" i="16"/>
  <c r="F42" i="16" s="1"/>
  <c r="J25" i="16"/>
  <c r="J42" i="16" s="1"/>
  <c r="N25" i="16"/>
  <c r="N42" i="16" s="1"/>
  <c r="R25" i="16"/>
  <c r="R42" i="16" s="1"/>
  <c r="V25" i="16"/>
  <c r="V42" i="16" s="1"/>
  <c r="D25" i="15"/>
  <c r="D42" i="15" s="1"/>
  <c r="L25" i="15"/>
  <c r="L42" i="15" s="1"/>
  <c r="P25" i="15"/>
  <c r="P42" i="15" s="1"/>
  <c r="T25" i="15"/>
  <c r="T42" i="15" s="1"/>
  <c r="Z24" i="15"/>
  <c r="F25" i="14"/>
  <c r="F42" i="14" s="1"/>
  <c r="N25" i="14"/>
  <c r="N42" i="14" s="1"/>
  <c r="R25" i="14"/>
  <c r="R42" i="14" s="1"/>
  <c r="V25" i="14"/>
  <c r="V42" i="14" s="1"/>
  <c r="E25" i="13"/>
  <c r="I25" i="13"/>
  <c r="M25" i="13"/>
  <c r="Q25" i="13"/>
  <c r="U25" i="13"/>
  <c r="Y25" i="13"/>
  <c r="E25" i="12"/>
  <c r="M25" i="12"/>
  <c r="M42" i="12" s="1"/>
  <c r="U25" i="12"/>
  <c r="C25" i="11"/>
  <c r="K25" i="11"/>
  <c r="K42" i="11" s="1"/>
  <c r="S25" i="11"/>
  <c r="C25" i="10"/>
  <c r="G25" i="10"/>
  <c r="K25" i="10"/>
  <c r="O25" i="10"/>
  <c r="S25" i="10"/>
  <c r="W25" i="10"/>
  <c r="AA25" i="10"/>
  <c r="D25" i="9"/>
  <c r="H25" i="9"/>
  <c r="L25" i="9"/>
  <c r="P25" i="9"/>
  <c r="T25" i="9"/>
  <c r="F25" i="8"/>
  <c r="J25" i="8"/>
  <c r="N25" i="8"/>
  <c r="R25" i="8"/>
  <c r="V25" i="8"/>
  <c r="D25" i="7"/>
  <c r="H25" i="7"/>
  <c r="L25" i="7"/>
  <c r="P25" i="7"/>
  <c r="T25" i="7"/>
  <c r="C25" i="5"/>
  <c r="G25" i="5"/>
  <c r="O25" i="5"/>
  <c r="W25" i="5"/>
  <c r="C25" i="4"/>
  <c r="G25" i="4"/>
  <c r="K25" i="4"/>
  <c r="O25" i="4"/>
  <c r="S25" i="4"/>
  <c r="W25" i="4"/>
  <c r="AA25" i="4"/>
  <c r="E25" i="3"/>
  <c r="I25" i="3"/>
  <c r="M25" i="3"/>
  <c r="Q25" i="3"/>
  <c r="U25" i="3"/>
  <c r="Y25" i="3"/>
  <c r="E25" i="2"/>
  <c r="I25" i="2"/>
  <c r="M25" i="2"/>
  <c r="Q25" i="2"/>
  <c r="U25" i="2"/>
  <c r="Y25" i="2"/>
  <c r="Z34" i="21"/>
  <c r="X40" i="21"/>
  <c r="Z40" i="21" s="1"/>
  <c r="Z34" i="6"/>
  <c r="Z34" i="23"/>
  <c r="Z34" i="22"/>
  <c r="Z34" i="17"/>
  <c r="X40" i="17"/>
  <c r="Z40" i="17" s="1"/>
  <c r="Z34" i="8"/>
  <c r="X40" i="8"/>
  <c r="Z40" i="8" s="1"/>
  <c r="L25" i="27"/>
  <c r="P25" i="27"/>
  <c r="T25" i="27"/>
  <c r="E25" i="26"/>
  <c r="E42" i="26" s="1"/>
  <c r="I25" i="26"/>
  <c r="I42" i="26" s="1"/>
  <c r="M25" i="26"/>
  <c r="M42" i="26" s="1"/>
  <c r="Q25" i="26"/>
  <c r="Q42" i="26" s="1"/>
  <c r="U25" i="26"/>
  <c r="U42" i="26" s="1"/>
  <c r="Y25" i="26"/>
  <c r="Y42" i="26" s="1"/>
  <c r="C25" i="25"/>
  <c r="C42" i="25" s="1"/>
  <c r="G25" i="25"/>
  <c r="G42" i="25" s="1"/>
  <c r="K25" i="25"/>
  <c r="K42" i="25" s="1"/>
  <c r="O25" i="25"/>
  <c r="O42" i="25" s="1"/>
  <c r="S25" i="25"/>
  <c r="S42" i="25" s="1"/>
  <c r="W25" i="25"/>
  <c r="W42" i="25" s="1"/>
  <c r="C25" i="23"/>
  <c r="G25" i="23"/>
  <c r="K25" i="23"/>
  <c r="O25" i="23"/>
  <c r="S25" i="23"/>
  <c r="W25" i="23"/>
  <c r="D25" i="22"/>
  <c r="H25" i="22"/>
  <c r="T25" i="22"/>
  <c r="X25" i="22"/>
  <c r="E25" i="21"/>
  <c r="I25" i="21"/>
  <c r="M25" i="21"/>
  <c r="Q25" i="21"/>
  <c r="Q42" i="21" s="1"/>
  <c r="U25" i="21"/>
  <c r="Y25" i="21"/>
  <c r="F25" i="20"/>
  <c r="F42" i="20" s="1"/>
  <c r="V25" i="20"/>
  <c r="V42" i="20" s="1"/>
  <c r="E25" i="19"/>
  <c r="E42" i="19" s="1"/>
  <c r="I25" i="19"/>
  <c r="I42" i="19" s="1"/>
  <c r="M25" i="19"/>
  <c r="M42" i="19" s="1"/>
  <c r="Q25" i="19"/>
  <c r="Q42" i="19" s="1"/>
  <c r="U25" i="19"/>
  <c r="U42" i="19" s="1"/>
  <c r="Y25" i="19"/>
  <c r="Y42" i="19" s="1"/>
  <c r="C25" i="18"/>
  <c r="C42" i="18" s="1"/>
  <c r="G25" i="18"/>
  <c r="G42" i="18" s="1"/>
  <c r="K25" i="18"/>
  <c r="K42" i="18" s="1"/>
  <c r="O25" i="18"/>
  <c r="O42" i="18" s="1"/>
  <c r="S25" i="18"/>
  <c r="S42" i="18" s="1"/>
  <c r="W25" i="18"/>
  <c r="W42" i="18" s="1"/>
  <c r="AA25" i="18"/>
  <c r="AA42" i="18" s="1"/>
  <c r="D25" i="17"/>
  <c r="D42" i="17" s="1"/>
  <c r="H25" i="17"/>
  <c r="H42" i="17" s="1"/>
  <c r="L25" i="17"/>
  <c r="L42" i="17" s="1"/>
  <c r="P25" i="17"/>
  <c r="P42" i="17" s="1"/>
  <c r="T25" i="17"/>
  <c r="T42" i="17" s="1"/>
  <c r="X25" i="14"/>
  <c r="C25" i="13"/>
  <c r="G25" i="13"/>
  <c r="O25" i="13"/>
  <c r="W25" i="13"/>
  <c r="C25" i="12"/>
  <c r="G25" i="12"/>
  <c r="K25" i="12"/>
  <c r="O25" i="12"/>
  <c r="S25" i="12"/>
  <c r="W25" i="12"/>
  <c r="AA25" i="12"/>
  <c r="E25" i="11"/>
  <c r="I25" i="11"/>
  <c r="M25" i="11"/>
  <c r="Q25" i="11"/>
  <c r="U25" i="11"/>
  <c r="Y25" i="11"/>
  <c r="E25" i="10"/>
  <c r="I25" i="10"/>
  <c r="M25" i="10"/>
  <c r="Q25" i="10"/>
  <c r="U25" i="10"/>
  <c r="Y25" i="10"/>
  <c r="AA25" i="7"/>
  <c r="F25" i="6"/>
  <c r="J25" i="6"/>
  <c r="N25" i="6"/>
  <c r="R25" i="6"/>
  <c r="V25" i="6"/>
  <c r="E25" i="5"/>
  <c r="I25" i="5"/>
  <c r="M25" i="5"/>
  <c r="Q25" i="5"/>
  <c r="U25" i="5"/>
  <c r="Y25" i="5"/>
  <c r="E25" i="4"/>
  <c r="M25" i="4"/>
  <c r="U25" i="4"/>
  <c r="C25" i="3"/>
  <c r="K25" i="3"/>
  <c r="S25" i="3"/>
  <c r="C25" i="2"/>
  <c r="G25" i="2"/>
  <c r="K25" i="2"/>
  <c r="O25" i="2"/>
  <c r="S25" i="2"/>
  <c r="W25" i="2"/>
  <c r="AA25" i="2"/>
  <c r="Z34" i="32"/>
  <c r="X40" i="32"/>
  <c r="Z40" i="32" s="1"/>
  <c r="Z34" i="30"/>
  <c r="X40" i="30"/>
  <c r="Z40" i="30" s="1"/>
  <c r="Z34" i="19"/>
  <c r="Z34" i="18"/>
  <c r="D40" i="31"/>
  <c r="H40" i="31"/>
  <c r="L40" i="31"/>
  <c r="P40" i="31"/>
  <c r="T40" i="31"/>
  <c r="F40" i="30"/>
  <c r="J40" i="30"/>
  <c r="N40" i="30"/>
  <c r="R40" i="30"/>
  <c r="V40" i="30"/>
  <c r="D40" i="27"/>
  <c r="D42" i="27" s="1"/>
  <c r="H40" i="27"/>
  <c r="H42" i="27" s="1"/>
  <c r="L40" i="27"/>
  <c r="P40" i="27"/>
  <c r="T40" i="27"/>
  <c r="C40" i="21"/>
  <c r="G40" i="21"/>
  <c r="G42" i="21" s="1"/>
  <c r="K40" i="21"/>
  <c r="O40" i="21"/>
  <c r="S40" i="21"/>
  <c r="W40" i="21"/>
  <c r="W42" i="21" s="1"/>
  <c r="D40" i="18"/>
  <c r="D42" i="18" s="1"/>
  <c r="H40" i="18"/>
  <c r="H42" i="18" s="1"/>
  <c r="L40" i="18"/>
  <c r="L42" i="18" s="1"/>
  <c r="P40" i="18"/>
  <c r="P42" i="18" s="1"/>
  <c r="T40" i="18"/>
  <c r="T42" i="18" s="1"/>
  <c r="C40" i="15"/>
  <c r="C42" i="15" s="1"/>
  <c r="G40" i="15"/>
  <c r="G42" i="15" s="1"/>
  <c r="K40" i="15"/>
  <c r="K42" i="15" s="1"/>
  <c r="O40" i="15"/>
  <c r="O42" i="15" s="1"/>
  <c r="S40" i="15"/>
  <c r="S42" i="15" s="1"/>
  <c r="W40" i="15"/>
  <c r="W42" i="15" s="1"/>
  <c r="AA40" i="15"/>
  <c r="AA42" i="15" s="1"/>
  <c r="C40" i="12"/>
  <c r="G40" i="12"/>
  <c r="K40" i="12"/>
  <c r="O40" i="12"/>
  <c r="S40" i="12"/>
  <c r="W40" i="12"/>
  <c r="AA40" i="10"/>
  <c r="AA40" i="6"/>
  <c r="Z34" i="4"/>
  <c r="X40" i="4"/>
  <c r="Z40" i="4" s="1"/>
  <c r="E40" i="23"/>
  <c r="E42" i="23" s="1"/>
  <c r="U40" i="23"/>
  <c r="U42" i="23" s="1"/>
  <c r="Z39" i="19"/>
  <c r="C40" i="10"/>
  <c r="G40" i="10"/>
  <c r="K40" i="10"/>
  <c r="O40" i="10"/>
  <c r="S40" i="10"/>
  <c r="W40" i="10"/>
  <c r="D40" i="7"/>
  <c r="H40" i="7"/>
  <c r="L40" i="7"/>
  <c r="P40" i="7"/>
  <c r="T40" i="7"/>
  <c r="C40" i="6"/>
  <c r="G40" i="6"/>
  <c r="K40" i="6"/>
  <c r="O40" i="6"/>
  <c r="S40" i="6"/>
  <c r="W40" i="6"/>
  <c r="Z34" i="2"/>
  <c r="X40" i="2"/>
  <c r="D40" i="1"/>
  <c r="H40" i="1"/>
  <c r="L40" i="1"/>
  <c r="P40" i="1"/>
  <c r="T40" i="1"/>
  <c r="F40" i="32"/>
  <c r="J40" i="32"/>
  <c r="N40" i="32"/>
  <c r="R40" i="32"/>
  <c r="V40" i="32"/>
  <c r="D40" i="29"/>
  <c r="H40" i="29"/>
  <c r="L40" i="29"/>
  <c r="P40" i="29"/>
  <c r="T40" i="29"/>
  <c r="F40" i="28"/>
  <c r="F42" i="28" s="1"/>
  <c r="J40" i="28"/>
  <c r="J42" i="28" s="1"/>
  <c r="N40" i="28"/>
  <c r="N42" i="28" s="1"/>
  <c r="R40" i="28"/>
  <c r="R42" i="28" s="1"/>
  <c r="V40" i="28"/>
  <c r="V42" i="28" s="1"/>
  <c r="F40" i="24"/>
  <c r="J40" i="24"/>
  <c r="N40" i="24"/>
  <c r="R40" i="24"/>
  <c r="V40" i="24"/>
  <c r="C40" i="13"/>
  <c r="G40" i="13"/>
  <c r="K40" i="13"/>
  <c r="K42" i="13" s="1"/>
  <c r="O40" i="13"/>
  <c r="S40" i="13"/>
  <c r="S42" i="13" s="1"/>
  <c r="W40" i="13"/>
  <c r="AA40" i="8"/>
  <c r="AA42" i="8" s="1"/>
  <c r="C40" i="4"/>
  <c r="G40" i="4"/>
  <c r="K40" i="4"/>
  <c r="O40" i="4"/>
  <c r="S40" i="4"/>
  <c r="W40" i="4"/>
  <c r="D40" i="25"/>
  <c r="H40" i="25"/>
  <c r="L40" i="25"/>
  <c r="P40" i="25"/>
  <c r="T40" i="25"/>
  <c r="D40" i="22"/>
  <c r="H40" i="22"/>
  <c r="L40" i="22"/>
  <c r="L42" i="22" s="1"/>
  <c r="T40" i="22"/>
  <c r="AA40" i="21"/>
  <c r="AA40" i="14"/>
  <c r="AA40" i="12"/>
  <c r="D40" i="9"/>
  <c r="H40" i="9"/>
  <c r="L40" i="9"/>
  <c r="P40" i="9"/>
  <c r="T40" i="9"/>
  <c r="C40" i="8"/>
  <c r="G40" i="8"/>
  <c r="K40" i="8"/>
  <c r="O40" i="8"/>
  <c r="S40" i="8"/>
  <c r="W40" i="8"/>
  <c r="D40" i="5"/>
  <c r="D42" i="5" s="1"/>
  <c r="H40" i="5"/>
  <c r="H42" i="5" s="1"/>
  <c r="L40" i="5"/>
  <c r="L42" i="5" s="1"/>
  <c r="P40" i="5"/>
  <c r="P42" i="5" s="1"/>
  <c r="T40" i="5"/>
  <c r="T42" i="5" s="1"/>
  <c r="O40" i="24"/>
  <c r="O42" i="24" s="1"/>
  <c r="F40" i="23"/>
  <c r="F42" i="23" s="1"/>
  <c r="J40" i="23"/>
  <c r="J42" i="23" s="1"/>
  <c r="V40" i="23"/>
  <c r="V42" i="23" s="1"/>
  <c r="E40" i="22"/>
  <c r="I40" i="22"/>
  <c r="M40" i="22"/>
  <c r="Q40" i="22"/>
  <c r="U40" i="22"/>
  <c r="Y40" i="22"/>
  <c r="C40" i="20"/>
  <c r="G40" i="20"/>
  <c r="K40" i="20"/>
  <c r="F40" i="19"/>
  <c r="F42" i="19" s="1"/>
  <c r="J40" i="19"/>
  <c r="J42" i="19" s="1"/>
  <c r="N40" i="19"/>
  <c r="N42" i="19" s="1"/>
  <c r="R40" i="19"/>
  <c r="R42" i="19" s="1"/>
  <c r="V40" i="19"/>
  <c r="V42" i="19" s="1"/>
  <c r="E40" i="18"/>
  <c r="E42" i="18" s="1"/>
  <c r="I40" i="18"/>
  <c r="I42" i="18" s="1"/>
  <c r="M40" i="18"/>
  <c r="M42" i="18" s="1"/>
  <c r="Q40" i="18"/>
  <c r="Q42" i="18" s="1"/>
  <c r="U40" i="18"/>
  <c r="U42" i="18" s="1"/>
  <c r="Y40" i="18"/>
  <c r="Y42" i="18" s="1"/>
  <c r="D40" i="16"/>
  <c r="D42" i="16" s="1"/>
  <c r="H40" i="16"/>
  <c r="H42" i="16" s="1"/>
  <c r="L40" i="16"/>
  <c r="L42" i="16" s="1"/>
  <c r="P40" i="16"/>
  <c r="P42" i="16" s="1"/>
  <c r="T40" i="16"/>
  <c r="T42" i="16" s="1"/>
  <c r="D40" i="13"/>
  <c r="P40" i="13"/>
  <c r="T40" i="13"/>
  <c r="C40" i="11"/>
  <c r="S40" i="11"/>
  <c r="E40" i="9"/>
  <c r="I40" i="9"/>
  <c r="M40" i="9"/>
  <c r="Q40" i="9"/>
  <c r="U40" i="9"/>
  <c r="Y40" i="9"/>
  <c r="E40" i="7"/>
  <c r="I40" i="7"/>
  <c r="M40" i="7"/>
  <c r="Q40" i="7"/>
  <c r="U40" i="7"/>
  <c r="Y40" i="7"/>
  <c r="E40" i="5"/>
  <c r="I40" i="5"/>
  <c r="AA40" i="2"/>
  <c r="F40" i="26"/>
  <c r="J40" i="26"/>
  <c r="N40" i="26"/>
  <c r="R40" i="26"/>
  <c r="V40" i="26"/>
  <c r="P40" i="24"/>
  <c r="P42" i="24" s="1"/>
  <c r="T40" i="24"/>
  <c r="T42" i="24" s="1"/>
  <c r="C40" i="23"/>
  <c r="G40" i="23"/>
  <c r="K40" i="23"/>
  <c r="O40" i="23"/>
  <c r="S40" i="23"/>
  <c r="W40" i="23"/>
  <c r="AA40" i="23"/>
  <c r="E40" i="21"/>
  <c r="I40" i="21"/>
  <c r="M40" i="21"/>
  <c r="U40" i="21"/>
  <c r="Y40" i="21"/>
  <c r="D40" i="20"/>
  <c r="D42" i="20" s="1"/>
  <c r="H40" i="20"/>
  <c r="H42" i="20" s="1"/>
  <c r="L40" i="20"/>
  <c r="L42" i="20" s="1"/>
  <c r="P40" i="20"/>
  <c r="P42" i="20" s="1"/>
  <c r="T40" i="20"/>
  <c r="T42" i="20" s="1"/>
  <c r="C40" i="19"/>
  <c r="C42" i="19" s="1"/>
  <c r="G40" i="19"/>
  <c r="G42" i="19" s="1"/>
  <c r="K40" i="19"/>
  <c r="K42" i="19" s="1"/>
  <c r="O40" i="19"/>
  <c r="O42" i="19" s="1"/>
  <c r="S40" i="19"/>
  <c r="S42" i="19" s="1"/>
  <c r="W40" i="19"/>
  <c r="W42" i="19" s="1"/>
  <c r="AA40" i="19"/>
  <c r="AA42" i="19" s="1"/>
  <c r="F40" i="17"/>
  <c r="F42" i="17" s="1"/>
  <c r="J40" i="17"/>
  <c r="J42" i="17" s="1"/>
  <c r="N40" i="17"/>
  <c r="N42" i="17" s="1"/>
  <c r="R40" i="17"/>
  <c r="R42" i="17" s="1"/>
  <c r="V40" i="17"/>
  <c r="V42" i="17" s="1"/>
  <c r="E40" i="16"/>
  <c r="E42" i="16" s="1"/>
  <c r="I40" i="16"/>
  <c r="I42" i="16" s="1"/>
  <c r="M40" i="16"/>
  <c r="M42" i="16" s="1"/>
  <c r="Q40" i="16"/>
  <c r="Q42" i="16" s="1"/>
  <c r="U40" i="16"/>
  <c r="U42" i="16" s="1"/>
  <c r="Y40" i="16"/>
  <c r="Y42" i="16" s="1"/>
  <c r="D40" i="14"/>
  <c r="D42" i="14" s="1"/>
  <c r="H40" i="14"/>
  <c r="H42" i="14" s="1"/>
  <c r="L40" i="14"/>
  <c r="L42" i="14" s="1"/>
  <c r="P40" i="14"/>
  <c r="P42" i="14" s="1"/>
  <c r="T40" i="14"/>
  <c r="T42" i="14" s="1"/>
  <c r="E40" i="13"/>
  <c r="I40" i="13"/>
  <c r="M40" i="13"/>
  <c r="Q40" i="13"/>
  <c r="U40" i="13"/>
  <c r="Y40" i="13"/>
  <c r="E40" i="12"/>
  <c r="Q40" i="12"/>
  <c r="Q42" i="12" s="1"/>
  <c r="U40" i="12"/>
  <c r="D40" i="11"/>
  <c r="H40" i="11"/>
  <c r="L40" i="11"/>
  <c r="T40" i="11"/>
  <c r="E40" i="10"/>
  <c r="I40" i="10"/>
  <c r="M40" i="10"/>
  <c r="Q40" i="10"/>
  <c r="U40" i="10"/>
  <c r="Y40" i="10"/>
  <c r="AA40" i="9"/>
  <c r="AA42" i="9" s="1"/>
  <c r="E40" i="8"/>
  <c r="I40" i="8"/>
  <c r="I42" i="8" s="1"/>
  <c r="M40" i="8"/>
  <c r="Q40" i="8"/>
  <c r="Q42" i="8" s="1"/>
  <c r="U40" i="8"/>
  <c r="Y40" i="8"/>
  <c r="Y42" i="8" s="1"/>
  <c r="AA40" i="7"/>
  <c r="E40" i="6"/>
  <c r="I40" i="6"/>
  <c r="M40" i="6"/>
  <c r="M42" i="6" s="1"/>
  <c r="Q40" i="6"/>
  <c r="U40" i="6"/>
  <c r="U42" i="6" s="1"/>
  <c r="Y40" i="6"/>
  <c r="D40" i="3"/>
  <c r="H40" i="3"/>
  <c r="L40" i="3"/>
  <c r="P40" i="3"/>
  <c r="T40" i="3"/>
  <c r="C40" i="2"/>
  <c r="G40" i="2"/>
  <c r="K40" i="2"/>
  <c r="O40" i="2"/>
  <c r="S40" i="2"/>
  <c r="W40" i="2"/>
  <c r="M40" i="24"/>
  <c r="Q40" i="24"/>
  <c r="U40" i="24"/>
  <c r="Y40" i="24"/>
  <c r="C40" i="22"/>
  <c r="G40" i="22"/>
  <c r="S40" i="22"/>
  <c r="W40" i="22"/>
  <c r="F40" i="21"/>
  <c r="F42" i="21" s="1"/>
  <c r="J40" i="21"/>
  <c r="J42" i="21" s="1"/>
  <c r="N40" i="21"/>
  <c r="N42" i="21" s="1"/>
  <c r="R40" i="21"/>
  <c r="R42" i="21" s="1"/>
  <c r="V40" i="21"/>
  <c r="V42" i="21" s="1"/>
  <c r="E40" i="20"/>
  <c r="E42" i="20" s="1"/>
  <c r="I40" i="20"/>
  <c r="I42" i="20" s="1"/>
  <c r="M40" i="20"/>
  <c r="M42" i="20" s="1"/>
  <c r="Q40" i="20"/>
  <c r="Q42" i="20" s="1"/>
  <c r="U40" i="20"/>
  <c r="U42" i="20" s="1"/>
  <c r="Y40" i="20"/>
  <c r="Y42" i="20" s="1"/>
  <c r="C40" i="17"/>
  <c r="C42" i="17" s="1"/>
  <c r="G40" i="17"/>
  <c r="G42" i="17" s="1"/>
  <c r="K40" i="17"/>
  <c r="K42" i="17" s="1"/>
  <c r="O40" i="17"/>
  <c r="O42" i="17" s="1"/>
  <c r="S40" i="17"/>
  <c r="S42" i="17" s="1"/>
  <c r="W40" i="17"/>
  <c r="W42" i="17" s="1"/>
  <c r="AA40" i="17"/>
  <c r="AA42" i="17" s="1"/>
  <c r="F40" i="15"/>
  <c r="F42" i="15" s="1"/>
  <c r="J40" i="15"/>
  <c r="J42" i="15" s="1"/>
  <c r="N40" i="15"/>
  <c r="N42" i="15" s="1"/>
  <c r="R40" i="15"/>
  <c r="R42" i="15" s="1"/>
  <c r="V40" i="15"/>
  <c r="V42" i="15" s="1"/>
  <c r="E40" i="14"/>
  <c r="E42" i="14" s="1"/>
  <c r="I40" i="14"/>
  <c r="I42" i="14" s="1"/>
  <c r="M40" i="14"/>
  <c r="M42" i="14" s="1"/>
  <c r="Q40" i="14"/>
  <c r="Q42" i="14" s="1"/>
  <c r="U40" i="14"/>
  <c r="U42" i="14" s="1"/>
  <c r="Y40" i="14"/>
  <c r="AA40" i="13"/>
  <c r="AA42" i="13" s="1"/>
  <c r="F40" i="12"/>
  <c r="F42" i="12" s="1"/>
  <c r="V40" i="12"/>
  <c r="V42" i="12" s="1"/>
  <c r="E40" i="11"/>
  <c r="I40" i="11"/>
  <c r="M40" i="11"/>
  <c r="Q40" i="11"/>
  <c r="U40" i="11"/>
  <c r="Y40" i="11"/>
  <c r="F40" i="10"/>
  <c r="J40" i="10"/>
  <c r="N40" i="10"/>
  <c r="R40" i="10"/>
  <c r="V40" i="10"/>
  <c r="C40" i="9"/>
  <c r="G40" i="9"/>
  <c r="K40" i="9"/>
  <c r="O40" i="9"/>
  <c r="S40" i="9"/>
  <c r="W40" i="9"/>
  <c r="F40" i="8"/>
  <c r="J40" i="8"/>
  <c r="N40" i="8"/>
  <c r="R40" i="8"/>
  <c r="V40" i="8"/>
  <c r="C40" i="7"/>
  <c r="G40" i="7"/>
  <c r="G42" i="7" s="1"/>
  <c r="K40" i="7"/>
  <c r="O40" i="7"/>
  <c r="O42" i="7" s="1"/>
  <c r="S40" i="7"/>
  <c r="W40" i="7"/>
  <c r="W42" i="7" s="1"/>
  <c r="F40" i="6"/>
  <c r="J40" i="6"/>
  <c r="N40" i="6"/>
  <c r="R40" i="6"/>
  <c r="V40" i="6"/>
  <c r="C40" i="5"/>
  <c r="G40" i="5"/>
  <c r="AA40" i="4"/>
  <c r="M40" i="5"/>
  <c r="Q40" i="5"/>
  <c r="U40" i="5"/>
  <c r="Y40" i="5"/>
  <c r="E40" i="3"/>
  <c r="I40" i="3"/>
  <c r="M40" i="3"/>
  <c r="Q40" i="3"/>
  <c r="U40" i="3"/>
  <c r="Y40" i="3"/>
  <c r="AA40" i="5"/>
  <c r="AA42" i="5" s="1"/>
  <c r="E40" i="4"/>
  <c r="I40" i="4"/>
  <c r="I42" i="4" s="1"/>
  <c r="M40" i="4"/>
  <c r="Q40" i="4"/>
  <c r="Q42" i="4" s="1"/>
  <c r="U40" i="4"/>
  <c r="Y40" i="4"/>
  <c r="Y42" i="4" s="1"/>
  <c r="AA40" i="3"/>
  <c r="E40" i="2"/>
  <c r="I40" i="2"/>
  <c r="M40" i="2"/>
  <c r="Q40" i="2"/>
  <c r="U40" i="2"/>
  <c r="Y40" i="2"/>
  <c r="K40" i="5"/>
  <c r="K42" i="5" s="1"/>
  <c r="O40" i="5"/>
  <c r="S40" i="5"/>
  <c r="S42" i="5" s="1"/>
  <c r="W40" i="5"/>
  <c r="F40" i="4"/>
  <c r="J40" i="4"/>
  <c r="N40" i="4"/>
  <c r="R40" i="4"/>
  <c r="V40" i="4"/>
  <c r="C40" i="3"/>
  <c r="G40" i="3"/>
  <c r="G42" i="3" s="1"/>
  <c r="K40" i="3"/>
  <c r="O40" i="3"/>
  <c r="O42" i="3" s="1"/>
  <c r="S40" i="3"/>
  <c r="W40" i="3"/>
  <c r="W42" i="3" s="1"/>
  <c r="F40" i="2"/>
  <c r="J40" i="2"/>
  <c r="N40" i="2"/>
  <c r="R40" i="2"/>
  <c r="V40" i="2"/>
  <c r="Z48" i="25"/>
  <c r="Z39" i="14"/>
  <c r="X40" i="14"/>
  <c r="Z40" i="14" s="1"/>
  <c r="X40" i="1"/>
  <c r="Z40" i="1" s="1"/>
  <c r="X40" i="31"/>
  <c r="Z40" i="31" s="1"/>
  <c r="X40" i="29"/>
  <c r="Z40" i="29" s="1"/>
  <c r="X40" i="27"/>
  <c r="Z40" i="27" s="1"/>
  <c r="X40" i="25"/>
  <c r="Z40" i="25" s="1"/>
  <c r="Z39" i="20"/>
  <c r="X40" i="20"/>
  <c r="Z40" i="20" s="1"/>
  <c r="Z40" i="15"/>
  <c r="X40" i="22"/>
  <c r="Z40" i="22" s="1"/>
  <c r="Z39" i="18"/>
  <c r="X40" i="18"/>
  <c r="Z40" i="18" s="1"/>
  <c r="Z40" i="19"/>
  <c r="Z39" i="16"/>
  <c r="X40" i="16"/>
  <c r="Z40" i="16" s="1"/>
  <c r="X40" i="11"/>
  <c r="Z40" i="11" s="1"/>
  <c r="Z40" i="2"/>
  <c r="X40" i="9"/>
  <c r="Z40" i="9" s="1"/>
  <c r="X40" i="7"/>
  <c r="Z40" i="7" s="1"/>
  <c r="X40" i="5"/>
  <c r="Z40" i="5" s="1"/>
  <c r="X40" i="3"/>
  <c r="Z40" i="3" s="1"/>
  <c r="Y25" i="32"/>
  <c r="Y42" i="32" s="1"/>
  <c r="Z24" i="9"/>
  <c r="X25" i="9"/>
  <c r="X25" i="1"/>
  <c r="X25" i="31"/>
  <c r="X25" i="29"/>
  <c r="X25" i="27"/>
  <c r="X25" i="25"/>
  <c r="X25" i="23"/>
  <c r="Z24" i="21"/>
  <c r="X25" i="19"/>
  <c r="Z24" i="24"/>
  <c r="Z24" i="22"/>
  <c r="X25" i="17"/>
  <c r="Z25" i="14"/>
  <c r="Z24" i="13"/>
  <c r="X25" i="13"/>
  <c r="Z24" i="5"/>
  <c r="X25" i="5"/>
  <c r="Z25" i="6"/>
  <c r="Z25" i="2"/>
  <c r="Z24" i="11"/>
  <c r="X25" i="11"/>
  <c r="Z24" i="7"/>
  <c r="X25" i="7"/>
  <c r="Z24" i="3"/>
  <c r="X25" i="3"/>
  <c r="Z25" i="17" l="1"/>
  <c r="X42" i="17"/>
  <c r="Z42" i="17" s="1"/>
  <c r="Z25" i="29"/>
  <c r="X42" i="29"/>
  <c r="Z42" i="29" s="1"/>
  <c r="W42" i="2"/>
  <c r="G42" i="2"/>
  <c r="C42" i="3"/>
  <c r="Y42" i="5"/>
  <c r="I42" i="5"/>
  <c r="N42" i="6"/>
  <c r="Y42" i="10"/>
  <c r="I42" i="10"/>
  <c r="Q42" i="11"/>
  <c r="AA42" i="12"/>
  <c r="K42" i="12"/>
  <c r="O42" i="13"/>
  <c r="Y42" i="21"/>
  <c r="I42" i="21"/>
  <c r="H42" i="22"/>
  <c r="O42" i="23"/>
  <c r="T42" i="27"/>
  <c r="Y42" i="2"/>
  <c r="I42" i="2"/>
  <c r="Q42" i="3"/>
  <c r="AA42" i="4"/>
  <c r="K42" i="4"/>
  <c r="O42" i="5"/>
  <c r="P42" i="7"/>
  <c r="V42" i="8"/>
  <c r="F42" i="8"/>
  <c r="H42" i="9"/>
  <c r="S42" i="10"/>
  <c r="C42" i="10"/>
  <c r="U42" i="12"/>
  <c r="U42" i="13"/>
  <c r="E42" i="13"/>
  <c r="O42" i="21"/>
  <c r="V42" i="24"/>
  <c r="F42" i="24"/>
  <c r="Z40" i="13"/>
  <c r="H42" i="3"/>
  <c r="N42" i="4"/>
  <c r="W42" i="6"/>
  <c r="G42" i="6"/>
  <c r="C42" i="7"/>
  <c r="W42" i="9"/>
  <c r="G42" i="9"/>
  <c r="N42" i="10"/>
  <c r="T42" i="13"/>
  <c r="D42" i="13"/>
  <c r="K42" i="20"/>
  <c r="Y42" i="22"/>
  <c r="I42" i="22"/>
  <c r="U42" i="24"/>
  <c r="H42" i="25"/>
  <c r="N42" i="26"/>
  <c r="Y42" i="6"/>
  <c r="AA42" i="14"/>
  <c r="T42" i="29"/>
  <c r="D42" i="29"/>
  <c r="J42" i="30"/>
  <c r="N42" i="32"/>
  <c r="Z25" i="10"/>
  <c r="X42" i="10"/>
  <c r="Z42" i="10" s="1"/>
  <c r="X42" i="18"/>
  <c r="Z42" i="18" s="1"/>
  <c r="M42" i="9"/>
  <c r="S42" i="22"/>
  <c r="C42" i="22"/>
  <c r="H42" i="31"/>
  <c r="P42" i="1"/>
  <c r="X42" i="2"/>
  <c r="Z42" i="2" s="1"/>
  <c r="V42" i="2"/>
  <c r="F42" i="2"/>
  <c r="M42" i="7"/>
  <c r="S42" i="8"/>
  <c r="C42" i="8"/>
  <c r="H42" i="11"/>
  <c r="Z25" i="11"/>
  <c r="X42" i="11"/>
  <c r="Z42" i="11" s="1"/>
  <c r="Z25" i="13"/>
  <c r="X42" i="13"/>
  <c r="Z25" i="23"/>
  <c r="X42" i="23"/>
  <c r="Z42" i="23" s="1"/>
  <c r="Z25" i="31"/>
  <c r="X42" i="31"/>
  <c r="Z42" i="31" s="1"/>
  <c r="S42" i="2"/>
  <c r="C42" i="2"/>
  <c r="U42" i="4"/>
  <c r="U42" i="5"/>
  <c r="E42" i="5"/>
  <c r="J42" i="6"/>
  <c r="U42" i="10"/>
  <c r="E42" i="10"/>
  <c r="M42" i="11"/>
  <c r="W42" i="12"/>
  <c r="G42" i="12"/>
  <c r="G42" i="13"/>
  <c r="U42" i="21"/>
  <c r="E42" i="21"/>
  <c r="D42" i="22"/>
  <c r="K42" i="23"/>
  <c r="P42" i="27"/>
  <c r="U42" i="2"/>
  <c r="E42" i="2"/>
  <c r="M42" i="3"/>
  <c r="W42" i="4"/>
  <c r="G42" i="4"/>
  <c r="G42" i="5"/>
  <c r="L42" i="7"/>
  <c r="R42" i="8"/>
  <c r="T42" i="9"/>
  <c r="D42" i="9"/>
  <c r="O42" i="10"/>
  <c r="S42" i="11"/>
  <c r="Q42" i="13"/>
  <c r="K42" i="21"/>
  <c r="R42" i="24"/>
  <c r="T42" i="3"/>
  <c r="D42" i="3"/>
  <c r="J42" i="4"/>
  <c r="S42" i="6"/>
  <c r="C42" i="6"/>
  <c r="U42" i="8"/>
  <c r="S42" i="9"/>
  <c r="C42" i="9"/>
  <c r="J42" i="10"/>
  <c r="P42" i="13"/>
  <c r="Y42" i="14"/>
  <c r="G42" i="20"/>
  <c r="U42" i="22"/>
  <c r="E42" i="22"/>
  <c r="Q42" i="24"/>
  <c r="T42" i="25"/>
  <c r="D42" i="25"/>
  <c r="J42" i="26"/>
  <c r="Q42" i="6"/>
  <c r="P42" i="29"/>
  <c r="V42" i="30"/>
  <c r="F42" i="30"/>
  <c r="J42" i="32"/>
  <c r="Y42" i="9"/>
  <c r="I42" i="9"/>
  <c r="T42" i="31"/>
  <c r="D42" i="31"/>
  <c r="L42" i="1"/>
  <c r="R42" i="2"/>
  <c r="Y42" i="7"/>
  <c r="I42" i="7"/>
  <c r="O42" i="8"/>
  <c r="T42" i="11"/>
  <c r="D42" i="11"/>
  <c r="Z25" i="28"/>
  <c r="X42" i="28"/>
  <c r="Z42" i="28" s="1"/>
  <c r="X42" i="4"/>
  <c r="Z42" i="4" s="1"/>
  <c r="Z42" i="15"/>
  <c r="X42" i="32"/>
  <c r="Z42" i="32" s="1"/>
  <c r="X42" i="8"/>
  <c r="Z42" i="8" s="1"/>
  <c r="Z25" i="3"/>
  <c r="X42" i="3"/>
  <c r="Z25" i="5"/>
  <c r="X42" i="5"/>
  <c r="Z42" i="5" s="1"/>
  <c r="Z25" i="7"/>
  <c r="X42" i="7"/>
  <c r="Z42" i="7" s="1"/>
  <c r="Z25" i="25"/>
  <c r="X42" i="25"/>
  <c r="Z42" i="25" s="1"/>
  <c r="Z25" i="1"/>
  <c r="X42" i="1"/>
  <c r="Z42" i="1" s="1"/>
  <c r="Z25" i="32"/>
  <c r="O42" i="2"/>
  <c r="S42" i="3"/>
  <c r="M42" i="4"/>
  <c r="Q42" i="5"/>
  <c r="V42" i="6"/>
  <c r="F42" i="6"/>
  <c r="Q42" i="10"/>
  <c r="Y42" i="11"/>
  <c r="I42" i="11"/>
  <c r="S42" i="12"/>
  <c r="C42" i="12"/>
  <c r="C42" i="13"/>
  <c r="Z25" i="22"/>
  <c r="X42" i="22"/>
  <c r="Z42" i="22" s="1"/>
  <c r="W42" i="23"/>
  <c r="G42" i="23"/>
  <c r="L42" i="27"/>
  <c r="Q42" i="2"/>
  <c r="Y42" i="3"/>
  <c r="I42" i="3"/>
  <c r="S42" i="4"/>
  <c r="C42" i="4"/>
  <c r="C42" i="5"/>
  <c r="H42" i="7"/>
  <c r="N42" i="8"/>
  <c r="P42" i="9"/>
  <c r="AA42" i="10"/>
  <c r="K42" i="10"/>
  <c r="E42" i="12"/>
  <c r="M42" i="13"/>
  <c r="C42" i="21"/>
  <c r="N42" i="24"/>
  <c r="P42" i="3"/>
  <c r="V42" i="4"/>
  <c r="F42" i="4"/>
  <c r="O42" i="6"/>
  <c r="S42" i="7"/>
  <c r="M42" i="8"/>
  <c r="O42" i="9"/>
  <c r="V42" i="10"/>
  <c r="F42" i="10"/>
  <c r="C42" i="20"/>
  <c r="Q42" i="22"/>
  <c r="M42" i="24"/>
  <c r="P42" i="25"/>
  <c r="V42" i="26"/>
  <c r="F42" i="26"/>
  <c r="I42" i="6"/>
  <c r="AA42" i="23"/>
  <c r="L42" i="29"/>
  <c r="R42" i="30"/>
  <c r="V42" i="32"/>
  <c r="F42" i="32"/>
  <c r="U42" i="9"/>
  <c r="E42" i="9"/>
  <c r="P42" i="31"/>
  <c r="H42" i="1"/>
  <c r="N42" i="2"/>
  <c r="U42" i="7"/>
  <c r="E42" i="7"/>
  <c r="K42" i="8"/>
  <c r="Z25" i="15"/>
  <c r="Z25" i="19"/>
  <c r="X42" i="19"/>
  <c r="Z42" i="19" s="1"/>
  <c r="Z25" i="27"/>
  <c r="X42" i="27"/>
  <c r="Z42" i="27" s="1"/>
  <c r="Z25" i="9"/>
  <c r="X42" i="9"/>
  <c r="Z42" i="9" s="1"/>
  <c r="AA42" i="2"/>
  <c r="K42" i="2"/>
  <c r="K42" i="3"/>
  <c r="E42" i="4"/>
  <c r="M42" i="5"/>
  <c r="R42" i="6"/>
  <c r="AA42" i="7"/>
  <c r="M42" i="10"/>
  <c r="U42" i="11"/>
  <c r="E42" i="11"/>
  <c r="O42" i="12"/>
  <c r="W42" i="13"/>
  <c r="X42" i="14"/>
  <c r="Z42" i="14" s="1"/>
  <c r="M42" i="21"/>
  <c r="T42" i="22"/>
  <c r="S42" i="23"/>
  <c r="C42" i="23"/>
  <c r="M42" i="2"/>
  <c r="U42" i="3"/>
  <c r="E42" i="3"/>
  <c r="O42" i="4"/>
  <c r="W42" i="5"/>
  <c r="T42" i="7"/>
  <c r="D42" i="7"/>
  <c r="J42" i="8"/>
  <c r="L42" i="9"/>
  <c r="W42" i="10"/>
  <c r="G42" i="10"/>
  <c r="C42" i="11"/>
  <c r="Y42" i="13"/>
  <c r="I42" i="13"/>
  <c r="S42" i="21"/>
  <c r="J42" i="24"/>
  <c r="L42" i="3"/>
  <c r="R42" i="4"/>
  <c r="AA42" i="6"/>
  <c r="K42" i="6"/>
  <c r="K42" i="7"/>
  <c r="E42" i="8"/>
  <c r="K42" i="9"/>
  <c r="R42" i="10"/>
  <c r="AA42" i="21"/>
  <c r="M42" i="22"/>
  <c r="Y42" i="24"/>
  <c r="L42" i="25"/>
  <c r="R42" i="26"/>
  <c r="AA42" i="3"/>
  <c r="E42" i="6"/>
  <c r="H42" i="29"/>
  <c r="N42" i="30"/>
  <c r="R42" i="32"/>
  <c r="Z25" i="21"/>
  <c r="X42" i="21"/>
  <c r="Z42" i="21" s="1"/>
  <c r="Q42" i="9"/>
  <c r="W42" i="22"/>
  <c r="G42" i="22"/>
  <c r="L42" i="31"/>
  <c r="T42" i="1"/>
  <c r="D42" i="1"/>
  <c r="X42" i="16"/>
  <c r="Z42" i="16" s="1"/>
  <c r="J42" i="2"/>
  <c r="Q42" i="7"/>
  <c r="W42" i="8"/>
  <c r="G42" i="8"/>
  <c r="L42" i="11"/>
  <c r="Z42" i="6"/>
  <c r="X42" i="12"/>
  <c r="Z42" i="12" s="1"/>
  <c r="Z25" i="18"/>
  <c r="X42" i="24"/>
  <c r="Z42" i="24" s="1"/>
  <c r="Z25" i="26"/>
  <c r="X42" i="26"/>
  <c r="Z42" i="26" s="1"/>
  <c r="Z25" i="30"/>
  <c r="X42" i="30"/>
  <c r="Z42" i="30" s="1"/>
  <c r="X42" i="20"/>
  <c r="Z42" i="20" s="1"/>
  <c r="Z42" i="3" l="1"/>
  <c r="Z42" i="13"/>
</calcChain>
</file>

<file path=xl/sharedStrings.xml><?xml version="1.0" encoding="utf-8"?>
<sst xmlns="http://schemas.openxmlformats.org/spreadsheetml/2006/main" count="3840" uniqueCount="106">
  <si>
    <t>Northern Cape: Joe Morolong (NC451) - Table C6 Quarterly Budget Statement - Financial Position ( Waste management      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</si>
  <si>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</si>
  <si>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</si>
  <si>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</si>
  <si>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</si>
  <si>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</si>
  <si>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</si>
  <si>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</si>
  <si>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</si>
  <si>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</si>
  <si>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</si>
  <si>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</si>
  <si>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</si>
  <si>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</si>
  <si>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</si>
  <si>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</si>
  <si>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</si>
  <si>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</si>
  <si>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</si>
  <si>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</si>
  <si>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</si>
  <si>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</si>
  <si>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</si>
  <si>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</si>
  <si>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</si>
  <si>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</si>
  <si>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</si>
  <si>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</si>
  <si>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</si>
  <si>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</si>
  <si>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</si>
  <si>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</si>
  <si>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</si>
  <si>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</si>
  <si>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</si>
  <si>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</si>
  <si>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</si>
  <si>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</si>
  <si>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</si>
  <si>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</si>
  <si>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</si>
  <si>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</si>
  <si>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</si>
  <si>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</si>
  <si>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</si>
  <si>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</si>
  <si>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</si>
  <si>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</si>
  <si>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</si>
  <si>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</si>
  <si>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</si>
  <si>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</si>
  <si>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</si>
  <si>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</si>
  <si>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</si>
  <si>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</si>
  <si>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</si>
  <si>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</si>
  <si>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</si>
  <si>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</si>
  <si>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</si>
  <si>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</si>
  <si>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</si>
  <si>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</si>
  <si>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</si>
  <si>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</si>
  <si>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</si>
  <si>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</si>
  <si>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</si>
  <si>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</si>
  <si>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</si>
  <si>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Northern Cape: Ga-Segonyana (NC452) - Table C6 Quarterly Budget Statement - Financial Position ( Waste management                                   ) for 2nd Quarter ended 31 December 2021 (Figures Finalised as at 2022/01/29)</t>
  </si>
  <si>
    <t>Northern Cape: Gamagara (NC453) - Table C6 Quarterly Budget Statement - Financial Position ( Waste management                                   ) for 2nd Quarter ended 31 December 2021 (Figures Finalised as at 2022/01/29)</t>
  </si>
  <si>
    <t>Northern Cape: John Taolo Gaetsewe (DC45) - Table C6 Quarterly Budget Statement - Financial Position ( Waste management                                   ) for 2nd Quarter ended 31 December 2021 (Figures Finalised as at 2022/01/29)</t>
  </si>
  <si>
    <t>Northern Cape: Richtersveld (NC061) - Table C6 Quarterly Budget Statement - Financial Position ( Waste management                                   ) for 2nd Quarter ended 31 December 2021 (Figures Finalised as at 2022/01/29)</t>
  </si>
  <si>
    <t>Northern Cape: Nama Khoi (NC062) - Table C6 Quarterly Budget Statement - Financial Position ( Waste management                                   ) for 2nd Quarter ended 31 December 2021 (Figures Finalised as at 2022/01/29)</t>
  </si>
  <si>
    <t>Northern Cape: Kamiesberg (NC064) - Table C6 Quarterly Budget Statement - Financial Position ( Waste management                                   ) for 2nd Quarter ended 31 December 2021 (Figures Finalised as at 2022/01/29)</t>
  </si>
  <si>
    <t>Northern Cape: Hantam (NC065) - Table C6 Quarterly Budget Statement - Financial Position ( Waste management                                   ) for 2nd Quarter ended 31 December 2021 (Figures Finalised as at 2022/01/29)</t>
  </si>
  <si>
    <t>Northern Cape: Karoo Hoogland (NC066) - Table C6 Quarterly Budget Statement - Financial Position ( Waste management                                   ) for 2nd Quarter ended 31 December 2021 (Figures Finalised as at 2022/01/29)</t>
  </si>
  <si>
    <t>Northern Cape: Khai-Ma (NC067) - Table C6 Quarterly Budget Statement - Financial Position ( Waste management                                   ) for 2nd Quarter ended 31 December 2021 (Figures Finalised as at 2022/01/29)</t>
  </si>
  <si>
    <t>Northern Cape: Namakwa (DC6) - Table C6 Quarterly Budget Statement - Financial Position ( Waste management                                   ) for 2nd Quarter ended 31 December 2021 (Figures Finalised as at 2022/01/29)</t>
  </si>
  <si>
    <t>Northern Cape: Ubuntu (NC071) - Table C6 Quarterly Budget Statement - Financial Position ( Waste management                                   ) for 2nd Quarter ended 31 December 2021 (Figures Finalised as at 2022/01/29)</t>
  </si>
  <si>
    <t>Northern Cape: Umsobomvu (NC072) - Table C6 Quarterly Budget Statement - Financial Position ( Waste management                                   ) for 2nd Quarter ended 31 December 2021 (Figures Finalised as at 2022/01/29)</t>
  </si>
  <si>
    <t>Northern Cape: Emthanjeni (NC073) - Table C6 Quarterly Budget Statement - Financial Position ( Waste management                                   ) for 2nd Quarter ended 31 December 2021 (Figures Finalised as at 2022/01/29)</t>
  </si>
  <si>
    <t>Northern Cape: Kareeberg (NC074) - Table C6 Quarterly Budget Statement - Financial Position ( Waste management                                   ) for 2nd Quarter ended 31 December 2021 (Figures Finalised as at 2022/01/29)</t>
  </si>
  <si>
    <t>Northern Cape: Renosterberg (NC075) - Table C6 Quarterly Budget Statement - Financial Position ( Waste management                                   ) for 2nd Quarter ended 31 December 2021 (Figures Finalised as at 2022/01/29)</t>
  </si>
  <si>
    <t>Northern Cape: Thembelihle (NC076) - Table C6 Quarterly Budget Statement - Financial Position ( Waste management                                   ) for 2nd Quarter ended 31 December 2021 (Figures Finalised as at 2022/01/29)</t>
  </si>
  <si>
    <t>Northern Cape: Siyathemba (NC077) - Table C6 Quarterly Budget Statement - Financial Position ( Waste management                                   ) for 2nd Quarter ended 31 December 2021 (Figures Finalised as at 2022/01/29)</t>
  </si>
  <si>
    <t>Northern Cape: Siyancuma (NC078) - Table C6 Quarterly Budget Statement - Financial Position ( Waste management                                   ) for 2nd Quarter ended 31 December 2021 (Figures Finalised as at 2022/01/29)</t>
  </si>
  <si>
    <t>Northern Cape: Pixley Ka Seme (NC) (DC7) - Table C6 Quarterly Budget Statement - Financial Position ( Waste management                                   ) for 2nd Quarter ended 31 December 2021 (Figures Finalised as at 2022/01/29)</t>
  </si>
  <si>
    <t>Northern Cape: !Kai! Garib (NC082) - Table C6 Quarterly Budget Statement - Financial Position ( Waste management                                   ) for 2nd Quarter ended 31 December 2021 (Figures Finalised as at 2022/01/29)</t>
  </si>
  <si>
    <t>Northern Cape: !Kheis (NC084) - Table C6 Quarterly Budget Statement - Financial Position ( Waste management                                   ) for 2nd Quarter ended 31 December 2021 (Figures Finalised as at 2022/01/29)</t>
  </si>
  <si>
    <t>Northern Cape: Tsantsabane (NC085) - Table C6 Quarterly Budget Statement - Financial Position ( Waste management                                   ) for 2nd Quarter ended 31 December 2021 (Figures Finalised as at 2022/01/29)</t>
  </si>
  <si>
    <t>Northern Cape: Kgatelopele (NC086) - Table C6 Quarterly Budget Statement - Financial Position ( Waste management                                   ) for 2nd Quarter ended 31 December 2021 (Figures Finalised as at 2022/01/29)</t>
  </si>
  <si>
    <t>Northern Cape: Dawid Kruiper (NC087) - Table C6 Quarterly Budget Statement - Financial Position ( Waste management                                   ) for 2nd Quarter ended 31 December 2021 (Figures Finalised as at 2022/01/29)</t>
  </si>
  <si>
    <t>Northern Cape: Z F Mgcawu (DC8) - Table C6 Quarterly Budget Statement - Financial Position ( Waste management                                   ) for 2nd Quarter ended 31 December 2021 (Figures Finalised as at 2022/01/29)</t>
  </si>
  <si>
    <t>Northern Cape: Sol Plaatje (NC091) - Table C6 Quarterly Budget Statement - Financial Position ( Waste management                                   ) for 2nd Quarter ended 31 December 2021 (Figures Finalised as at 2022/01/29)</t>
  </si>
  <si>
    <t>Northern Cape: Dikgatlong (NC092) - Table C6 Quarterly Budget Statement - Financial Position ( Waste management                                   ) for 2nd Quarter ended 31 December 2021 (Figures Finalised as at 2022/01/29)</t>
  </si>
  <si>
    <t>Northern Cape: Magareng (NC093) - Table C6 Quarterly Budget Statement - Financial Position ( Waste management                                   ) for 2nd Quarter ended 31 December 2021 (Figures Finalised as at 2022/01/29)</t>
  </si>
  <si>
    <t>Northern Cape: Phokwane (NC094) - Table C6 Quarterly Budget Statement - Financial Position ( Waste management                                   ) for 2nd Quarter ended 31 December 2021 (Figures Finalised as at 2022/01/29)</t>
  </si>
  <si>
    <t>Northern Cape: Frances Baard (DC9) - Table C6 Quarterly Budget Statement - Financial Position ( Waste management                                   ) for 2nd Quarter ended 31 December 2021 (Figures Finalised as at 2022/01/29)</t>
  </si>
  <si>
    <t>Summary - Table C6 Quarterly Budget Statement - Financial Position ( Waste management                                   ) for 2nd Quarter ended 31 December 2021 (Figures Finalised as at 2022/01/29)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</si>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</sst>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101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101681936</v>
      </c>
      <c r="D6" s="18"/>
      <c r="E6" s="19">
        <v>-89842380</v>
      </c>
      <c r="F6" s="20">
        <v>-89842380</v>
      </c>
      <c r="G6" s="20">
        <v>102902125</v>
      </c>
      <c r="H6" s="20">
        <v>3019073</v>
      </c>
      <c r="I6" s="20">
        <v>2802026</v>
      </c>
      <c r="J6" s="20">
        <v>108723224</v>
      </c>
      <c r="K6" s="20">
        <v>2486623</v>
      </c>
      <c r="L6" s="20">
        <v>2566961</v>
      </c>
      <c r="M6" s="20">
        <v>12932736</v>
      </c>
      <c r="N6" s="20">
        <v>17986320</v>
      </c>
      <c r="O6" s="20"/>
      <c r="P6" s="20"/>
      <c r="Q6" s="20"/>
      <c r="R6" s="20"/>
      <c r="S6" s="20"/>
      <c r="T6" s="20"/>
      <c r="U6" s="20"/>
      <c r="V6" s="20"/>
      <c r="W6" s="20">
        <v>126709544</v>
      </c>
      <c r="X6" s="20">
        <v>-41094909</v>
      </c>
      <c r="Y6" s="20">
        <v>167804453</v>
      </c>
      <c r="Z6" s="21">
        <v>-408.33392038901951</v>
      </c>
      <c r="AA6" s="22">
        <v>-89842380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153038639</v>
      </c>
      <c r="D8" s="18"/>
      <c r="E8" s="19">
        <v>232839136</v>
      </c>
      <c r="F8" s="20">
        <v>232839136</v>
      </c>
      <c r="G8" s="20">
        <v>187522689</v>
      </c>
      <c r="H8" s="20">
        <v>3071291</v>
      </c>
      <c r="I8" s="20">
        <v>9708831</v>
      </c>
      <c r="J8" s="20">
        <v>200302811</v>
      </c>
      <c r="K8" s="20">
        <v>10173109</v>
      </c>
      <c r="L8" s="20">
        <v>10675016</v>
      </c>
      <c r="M8" s="20">
        <v>9516813</v>
      </c>
      <c r="N8" s="20">
        <v>30364938</v>
      </c>
      <c r="O8" s="20"/>
      <c r="P8" s="20"/>
      <c r="Q8" s="20"/>
      <c r="R8" s="20"/>
      <c r="S8" s="20"/>
      <c r="T8" s="20"/>
      <c r="U8" s="20"/>
      <c r="V8" s="20"/>
      <c r="W8" s="20">
        <v>230667749</v>
      </c>
      <c r="X8" s="20">
        <v>118322005</v>
      </c>
      <c r="Y8" s="20">
        <v>112345744</v>
      </c>
      <c r="Z8" s="21">
        <v>94.949155062069806</v>
      </c>
      <c r="AA8" s="22">
        <v>232839136</v>
      </c>
    </row>
    <row r="9" spans="1:27" ht="13.5" x14ac:dyDescent="0.25">
      <c r="A9" s="23" t="s">
        <v>37</v>
      </c>
      <c r="B9" s="17" t="s">
        <v>32</v>
      </c>
      <c r="C9" s="18">
        <v>3279868</v>
      </c>
      <c r="D9" s="18"/>
      <c r="E9" s="19">
        <v>-8188132</v>
      </c>
      <c r="F9" s="20">
        <v>-8188132</v>
      </c>
      <c r="G9" s="20">
        <v>-967294</v>
      </c>
      <c r="H9" s="20">
        <v>-357229</v>
      </c>
      <c r="I9" s="20">
        <v>-959667</v>
      </c>
      <c r="J9" s="20">
        <v>-2284190</v>
      </c>
      <c r="K9" s="20">
        <v>-599694</v>
      </c>
      <c r="L9" s="20">
        <v>-1125751</v>
      </c>
      <c r="M9" s="20">
        <v>-2165474</v>
      </c>
      <c r="N9" s="20">
        <v>-3890919</v>
      </c>
      <c r="O9" s="20"/>
      <c r="P9" s="20"/>
      <c r="Q9" s="20"/>
      <c r="R9" s="20"/>
      <c r="S9" s="20"/>
      <c r="T9" s="20"/>
      <c r="U9" s="20"/>
      <c r="V9" s="20"/>
      <c r="W9" s="20">
        <v>-6175109</v>
      </c>
      <c r="X9" s="20">
        <v>-7275086</v>
      </c>
      <c r="Y9" s="20">
        <v>1099977</v>
      </c>
      <c r="Z9" s="21">
        <v>-15.119780027342633</v>
      </c>
      <c r="AA9" s="22">
        <v>-8188132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-265767</v>
      </c>
      <c r="D11" s="18"/>
      <c r="E11" s="19">
        <v>-2553500</v>
      </c>
      <c r="F11" s="20">
        <v>-2553500</v>
      </c>
      <c r="G11" s="20">
        <v>-374416</v>
      </c>
      <c r="H11" s="20">
        <v>-29076</v>
      </c>
      <c r="I11" s="20">
        <v>43261</v>
      </c>
      <c r="J11" s="20">
        <v>-360231</v>
      </c>
      <c r="K11" s="20">
        <v>-1385819</v>
      </c>
      <c r="L11" s="20">
        <v>-8574</v>
      </c>
      <c r="M11" s="20">
        <v>46968</v>
      </c>
      <c r="N11" s="20">
        <v>-1347425</v>
      </c>
      <c r="O11" s="20"/>
      <c r="P11" s="20"/>
      <c r="Q11" s="20"/>
      <c r="R11" s="20"/>
      <c r="S11" s="20"/>
      <c r="T11" s="20"/>
      <c r="U11" s="20"/>
      <c r="V11" s="20"/>
      <c r="W11" s="20">
        <v>-1707656</v>
      </c>
      <c r="X11" s="20">
        <v>-1276752</v>
      </c>
      <c r="Y11" s="20">
        <v>-430904</v>
      </c>
      <c r="Z11" s="21">
        <v>33.750015664749299</v>
      </c>
      <c r="AA11" s="22">
        <v>-2553500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257734676</v>
      </c>
      <c r="D12" s="29">
        <f>SUM(D6:D11)</f>
        <v>0</v>
      </c>
      <c r="E12" s="30">
        <f t="shared" si="0"/>
        <v>132255124</v>
      </c>
      <c r="F12" s="31">
        <f t="shared" si="0"/>
        <v>132255124</v>
      </c>
      <c r="G12" s="31">
        <f t="shared" si="0"/>
        <v>289083104</v>
      </c>
      <c r="H12" s="31">
        <f t="shared" si="0"/>
        <v>5704059</v>
      </c>
      <c r="I12" s="31">
        <f t="shared" si="0"/>
        <v>11594451</v>
      </c>
      <c r="J12" s="31">
        <f t="shared" si="0"/>
        <v>306381614</v>
      </c>
      <c r="K12" s="31">
        <f t="shared" si="0"/>
        <v>10674219</v>
      </c>
      <c r="L12" s="31">
        <f t="shared" si="0"/>
        <v>12107652</v>
      </c>
      <c r="M12" s="31">
        <f t="shared" si="0"/>
        <v>20331043</v>
      </c>
      <c r="N12" s="31">
        <f t="shared" si="0"/>
        <v>43112914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349494528</v>
      </c>
      <c r="X12" s="31">
        <f t="shared" si="0"/>
        <v>68675258</v>
      </c>
      <c r="Y12" s="31">
        <f t="shared" si="0"/>
        <v>280819270</v>
      </c>
      <c r="Z12" s="32">
        <f>+IF(X12&lt;&gt;0,+(Y12/X12)*100,0)</f>
        <v>408.90894068428548</v>
      </c>
      <c r="AA12" s="33">
        <f>SUM(AA6:AA11)</f>
        <v>132255124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89090077</v>
      </c>
      <c r="D19" s="18"/>
      <c r="E19" s="19">
        <v>54123696</v>
      </c>
      <c r="F19" s="20">
        <v>54123696</v>
      </c>
      <c r="G19" s="20">
        <v>34112143</v>
      </c>
      <c r="H19" s="20">
        <v>-2837907</v>
      </c>
      <c r="I19" s="20">
        <v>3800619</v>
      </c>
      <c r="J19" s="20">
        <v>35074855</v>
      </c>
      <c r="K19" s="20">
        <v>1441092</v>
      </c>
      <c r="L19" s="20">
        <v>1704722</v>
      </c>
      <c r="M19" s="20">
        <v>-1094291</v>
      </c>
      <c r="N19" s="20">
        <v>2051523</v>
      </c>
      <c r="O19" s="20"/>
      <c r="P19" s="20"/>
      <c r="Q19" s="20"/>
      <c r="R19" s="20"/>
      <c r="S19" s="20"/>
      <c r="T19" s="20"/>
      <c r="U19" s="20"/>
      <c r="V19" s="20"/>
      <c r="W19" s="20">
        <v>37126378</v>
      </c>
      <c r="X19" s="20">
        <v>26558384</v>
      </c>
      <c r="Y19" s="20">
        <v>10567994</v>
      </c>
      <c r="Z19" s="21">
        <v>39.791555088592737</v>
      </c>
      <c r="AA19" s="22">
        <v>54123696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89090077</v>
      </c>
      <c r="D24" s="29">
        <f>SUM(D15:D23)</f>
        <v>0</v>
      </c>
      <c r="E24" s="36">
        <f t="shared" si="1"/>
        <v>54123696</v>
      </c>
      <c r="F24" s="37">
        <f t="shared" si="1"/>
        <v>54123696</v>
      </c>
      <c r="G24" s="37">
        <f t="shared" si="1"/>
        <v>34112143</v>
      </c>
      <c r="H24" s="37">
        <f t="shared" si="1"/>
        <v>-2837907</v>
      </c>
      <c r="I24" s="37">
        <f t="shared" si="1"/>
        <v>3800619</v>
      </c>
      <c r="J24" s="37">
        <f t="shared" si="1"/>
        <v>35074855</v>
      </c>
      <c r="K24" s="37">
        <f t="shared" si="1"/>
        <v>1441092</v>
      </c>
      <c r="L24" s="37">
        <f t="shared" si="1"/>
        <v>1704722</v>
      </c>
      <c r="M24" s="37">
        <f t="shared" si="1"/>
        <v>-1094291</v>
      </c>
      <c r="N24" s="37">
        <f t="shared" si="1"/>
        <v>2051523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37126378</v>
      </c>
      <c r="X24" s="37">
        <f t="shared" si="1"/>
        <v>26558384</v>
      </c>
      <c r="Y24" s="37">
        <f t="shared" si="1"/>
        <v>10567994</v>
      </c>
      <c r="Z24" s="38">
        <f>+IF(X24&lt;&gt;0,+(Y24/X24)*100,0)</f>
        <v>39.791555088592737</v>
      </c>
      <c r="AA24" s="39">
        <f>SUM(AA15:AA23)</f>
        <v>54123696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346824753</v>
      </c>
      <c r="D25" s="29">
        <f>+D12+D24</f>
        <v>0</v>
      </c>
      <c r="E25" s="30">
        <f t="shared" si="2"/>
        <v>186378820</v>
      </c>
      <c r="F25" s="31">
        <f t="shared" si="2"/>
        <v>186378820</v>
      </c>
      <c r="G25" s="31">
        <f t="shared" si="2"/>
        <v>323195247</v>
      </c>
      <c r="H25" s="31">
        <f t="shared" si="2"/>
        <v>2866152</v>
      </c>
      <c r="I25" s="31">
        <f t="shared" si="2"/>
        <v>15395070</v>
      </c>
      <c r="J25" s="31">
        <f t="shared" si="2"/>
        <v>341456469</v>
      </c>
      <c r="K25" s="31">
        <f t="shared" si="2"/>
        <v>12115311</v>
      </c>
      <c r="L25" s="31">
        <f t="shared" si="2"/>
        <v>13812374</v>
      </c>
      <c r="M25" s="31">
        <f t="shared" si="2"/>
        <v>19236752</v>
      </c>
      <c r="N25" s="31">
        <f t="shared" si="2"/>
        <v>45164437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386620906</v>
      </c>
      <c r="X25" s="31">
        <f t="shared" si="2"/>
        <v>95233642</v>
      </c>
      <c r="Y25" s="31">
        <f t="shared" si="2"/>
        <v>291387264</v>
      </c>
      <c r="Z25" s="32">
        <f>+IF(X25&lt;&gt;0,+(Y25/X25)*100,0)</f>
        <v>305.97093409490736</v>
      </c>
      <c r="AA25" s="33">
        <f>+AA12+AA24</f>
        <v>186378820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-139912</v>
      </c>
      <c r="D31" s="18"/>
      <c r="E31" s="19">
        <v>3</v>
      </c>
      <c r="F31" s="20">
        <v>3</v>
      </c>
      <c r="G31" s="20">
        <v>-142660</v>
      </c>
      <c r="H31" s="20">
        <v>-3360</v>
      </c>
      <c r="I31" s="20">
        <v>-1261</v>
      </c>
      <c r="J31" s="20">
        <v>-147281</v>
      </c>
      <c r="K31" s="20">
        <v>-816</v>
      </c>
      <c r="L31" s="20">
        <v>-1186</v>
      </c>
      <c r="M31" s="20">
        <v>-1515</v>
      </c>
      <c r="N31" s="20">
        <v>-3517</v>
      </c>
      <c r="O31" s="20"/>
      <c r="P31" s="20"/>
      <c r="Q31" s="20"/>
      <c r="R31" s="20"/>
      <c r="S31" s="20"/>
      <c r="T31" s="20"/>
      <c r="U31" s="20"/>
      <c r="V31" s="20"/>
      <c r="W31" s="20">
        <v>-150798</v>
      </c>
      <c r="X31" s="20">
        <v>3</v>
      </c>
      <c r="Y31" s="20">
        <v>-150801</v>
      </c>
      <c r="Z31" s="21">
        <v>-5026700</v>
      </c>
      <c r="AA31" s="22">
        <v>3</v>
      </c>
    </row>
    <row r="32" spans="1:27" ht="13.5" x14ac:dyDescent="0.25">
      <c r="A32" s="23" t="s">
        <v>58</v>
      </c>
      <c r="B32" s="17" t="s">
        <v>32</v>
      </c>
      <c r="C32" s="18">
        <v>60597674</v>
      </c>
      <c r="D32" s="18"/>
      <c r="E32" s="19">
        <v>3588837</v>
      </c>
      <c r="F32" s="20">
        <v>3588837</v>
      </c>
      <c r="G32" s="20">
        <v>39877245</v>
      </c>
      <c r="H32" s="20">
        <v>1968209</v>
      </c>
      <c r="I32" s="20">
        <v>2976953</v>
      </c>
      <c r="J32" s="20">
        <v>44822407</v>
      </c>
      <c r="K32" s="20">
        <v>1963610</v>
      </c>
      <c r="L32" s="20">
        <v>2087572</v>
      </c>
      <c r="M32" s="20">
        <v>2367404</v>
      </c>
      <c r="N32" s="20">
        <v>6418586</v>
      </c>
      <c r="O32" s="20"/>
      <c r="P32" s="20"/>
      <c r="Q32" s="20"/>
      <c r="R32" s="20"/>
      <c r="S32" s="20"/>
      <c r="T32" s="20"/>
      <c r="U32" s="20"/>
      <c r="V32" s="20"/>
      <c r="W32" s="20">
        <v>51240993</v>
      </c>
      <c r="X32" s="20">
        <v>2111466</v>
      </c>
      <c r="Y32" s="20">
        <v>49129527</v>
      </c>
      <c r="Z32" s="21">
        <v>2326.7969742349628</v>
      </c>
      <c r="AA32" s="22">
        <v>3588837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29</v>
      </c>
      <c r="F33" s="20">
        <v>29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29</v>
      </c>
      <c r="Y33" s="20">
        <v>-29</v>
      </c>
      <c r="Z33" s="21">
        <v>-100</v>
      </c>
      <c r="AA33" s="22">
        <v>29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60457762</v>
      </c>
      <c r="D34" s="29">
        <f>SUM(D29:D33)</f>
        <v>0</v>
      </c>
      <c r="E34" s="30">
        <f t="shared" si="3"/>
        <v>3588869</v>
      </c>
      <c r="F34" s="31">
        <f t="shared" si="3"/>
        <v>3588869</v>
      </c>
      <c r="G34" s="31">
        <f t="shared" si="3"/>
        <v>39734585</v>
      </c>
      <c r="H34" s="31">
        <f t="shared" si="3"/>
        <v>1964849</v>
      </c>
      <c r="I34" s="31">
        <f t="shared" si="3"/>
        <v>2975692</v>
      </c>
      <c r="J34" s="31">
        <f t="shared" si="3"/>
        <v>44675126</v>
      </c>
      <c r="K34" s="31">
        <f t="shared" si="3"/>
        <v>1962794</v>
      </c>
      <c r="L34" s="31">
        <f t="shared" si="3"/>
        <v>2086386</v>
      </c>
      <c r="M34" s="31">
        <f t="shared" si="3"/>
        <v>2365889</v>
      </c>
      <c r="N34" s="31">
        <f t="shared" si="3"/>
        <v>6415069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51090195</v>
      </c>
      <c r="X34" s="31">
        <f t="shared" si="3"/>
        <v>2111498</v>
      </c>
      <c r="Y34" s="31">
        <f t="shared" si="3"/>
        <v>48978697</v>
      </c>
      <c r="Z34" s="32">
        <f>+IF(X34&lt;&gt;0,+(Y34/X34)*100,0)</f>
        <v>2319.6184415045623</v>
      </c>
      <c r="AA34" s="33">
        <f>SUM(AA29:AA33)</f>
        <v>3588869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12077331</v>
      </c>
      <c r="D38" s="18"/>
      <c r="E38" s="19">
        <v>10348984</v>
      </c>
      <c r="F38" s="20">
        <v>10348984</v>
      </c>
      <c r="G38" s="20">
        <v>1418689</v>
      </c>
      <c r="H38" s="20">
        <v>10658642</v>
      </c>
      <c r="I38" s="20"/>
      <c r="J38" s="20">
        <v>12077331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12077331</v>
      </c>
      <c r="X38" s="20">
        <v>5174512</v>
      </c>
      <c r="Y38" s="20">
        <v>6902819</v>
      </c>
      <c r="Z38" s="21">
        <v>133.4003863552737</v>
      </c>
      <c r="AA38" s="22">
        <v>10348984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12077331</v>
      </c>
      <c r="D39" s="29">
        <f>SUM(D37:D38)</f>
        <v>0</v>
      </c>
      <c r="E39" s="36">
        <f t="shared" si="4"/>
        <v>10348984</v>
      </c>
      <c r="F39" s="37">
        <f t="shared" si="4"/>
        <v>10348984</v>
      </c>
      <c r="G39" s="37">
        <f t="shared" si="4"/>
        <v>1418689</v>
      </c>
      <c r="H39" s="37">
        <f t="shared" si="4"/>
        <v>10658642</v>
      </c>
      <c r="I39" s="37">
        <f t="shared" si="4"/>
        <v>0</v>
      </c>
      <c r="J39" s="37">
        <f t="shared" si="4"/>
        <v>12077331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12077331</v>
      </c>
      <c r="X39" s="37">
        <f t="shared" si="4"/>
        <v>5174512</v>
      </c>
      <c r="Y39" s="37">
        <f t="shared" si="4"/>
        <v>6902819</v>
      </c>
      <c r="Z39" s="38">
        <f>+IF(X39&lt;&gt;0,+(Y39/X39)*100,0)</f>
        <v>133.4003863552737</v>
      </c>
      <c r="AA39" s="39">
        <f>SUM(AA37:AA38)</f>
        <v>10348984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72535093</v>
      </c>
      <c r="D40" s="29">
        <f>+D34+D39</f>
        <v>0</v>
      </c>
      <c r="E40" s="30">
        <f t="shared" si="5"/>
        <v>13937853</v>
      </c>
      <c r="F40" s="31">
        <f t="shared" si="5"/>
        <v>13937853</v>
      </c>
      <c r="G40" s="31">
        <f t="shared" si="5"/>
        <v>41153274</v>
      </c>
      <c r="H40" s="31">
        <f t="shared" si="5"/>
        <v>12623491</v>
      </c>
      <c r="I40" s="31">
        <f t="shared" si="5"/>
        <v>2975692</v>
      </c>
      <c r="J40" s="31">
        <f t="shared" si="5"/>
        <v>56752457</v>
      </c>
      <c r="K40" s="31">
        <f t="shared" si="5"/>
        <v>1962794</v>
      </c>
      <c r="L40" s="31">
        <f t="shared" si="5"/>
        <v>2086386</v>
      </c>
      <c r="M40" s="31">
        <f t="shared" si="5"/>
        <v>2365889</v>
      </c>
      <c r="N40" s="31">
        <f t="shared" si="5"/>
        <v>6415069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63167526</v>
      </c>
      <c r="X40" s="31">
        <f t="shared" si="5"/>
        <v>7286010</v>
      </c>
      <c r="Y40" s="31">
        <f t="shared" si="5"/>
        <v>55881516</v>
      </c>
      <c r="Z40" s="32">
        <f>+IF(X40&lt;&gt;0,+(Y40/X40)*100,0)</f>
        <v>766.9700700383338</v>
      </c>
      <c r="AA40" s="33">
        <f>+AA34+AA39</f>
        <v>13937853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274289660</v>
      </c>
      <c r="D42" s="43">
        <f>+D25-D40</f>
        <v>0</v>
      </c>
      <c r="E42" s="44">
        <f t="shared" si="6"/>
        <v>172440967</v>
      </c>
      <c r="F42" s="45">
        <f t="shared" si="6"/>
        <v>172440967</v>
      </c>
      <c r="G42" s="45">
        <f t="shared" si="6"/>
        <v>282041973</v>
      </c>
      <c r="H42" s="45">
        <f t="shared" si="6"/>
        <v>-9757339</v>
      </c>
      <c r="I42" s="45">
        <f t="shared" si="6"/>
        <v>12419378</v>
      </c>
      <c r="J42" s="45">
        <f t="shared" si="6"/>
        <v>284704012</v>
      </c>
      <c r="K42" s="45">
        <f t="shared" si="6"/>
        <v>10152517</v>
      </c>
      <c r="L42" s="45">
        <f t="shared" si="6"/>
        <v>11725988</v>
      </c>
      <c r="M42" s="45">
        <f t="shared" si="6"/>
        <v>16870863</v>
      </c>
      <c r="N42" s="45">
        <f t="shared" si="6"/>
        <v>38749368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323453380</v>
      </c>
      <c r="X42" s="45">
        <f t="shared" si="6"/>
        <v>87947632</v>
      </c>
      <c r="Y42" s="45">
        <f t="shared" si="6"/>
        <v>235505748</v>
      </c>
      <c r="Z42" s="46">
        <f>+IF(X42&lt;&gt;0,+(Y42/X42)*100,0)</f>
        <v>267.77952134060865</v>
      </c>
      <c r="AA42" s="47">
        <f>+AA25-AA40</f>
        <v>172440967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3291949</v>
      </c>
      <c r="D45" s="18"/>
      <c r="E45" s="19">
        <v>1685571</v>
      </c>
      <c r="F45" s="20">
        <v>1685571</v>
      </c>
      <c r="G45" s="20">
        <v>14600347</v>
      </c>
      <c r="H45" s="20">
        <v>7634619</v>
      </c>
      <c r="I45" s="20">
        <v>-815854</v>
      </c>
      <c r="J45" s="20">
        <v>21419112</v>
      </c>
      <c r="K45" s="20">
        <v>863958</v>
      </c>
      <c r="L45" s="20">
        <v>734529</v>
      </c>
      <c r="M45" s="20">
        <v>-6749801</v>
      </c>
      <c r="N45" s="20">
        <v>-5151314</v>
      </c>
      <c r="O45" s="20"/>
      <c r="P45" s="20"/>
      <c r="Q45" s="20"/>
      <c r="R45" s="20"/>
      <c r="S45" s="20"/>
      <c r="T45" s="20"/>
      <c r="U45" s="20"/>
      <c r="V45" s="20"/>
      <c r="W45" s="20">
        <v>16267798</v>
      </c>
      <c r="X45" s="20">
        <v>842744</v>
      </c>
      <c r="Y45" s="20">
        <v>15425054</v>
      </c>
      <c r="Z45" s="48">
        <v>1830.3368519977596</v>
      </c>
      <c r="AA45" s="22">
        <v>1685571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3291949</v>
      </c>
      <c r="D48" s="51">
        <f>SUM(D45:D47)</f>
        <v>0</v>
      </c>
      <c r="E48" s="52">
        <f t="shared" si="7"/>
        <v>1685571</v>
      </c>
      <c r="F48" s="53">
        <f t="shared" si="7"/>
        <v>1685571</v>
      </c>
      <c r="G48" s="53">
        <f t="shared" si="7"/>
        <v>14600347</v>
      </c>
      <c r="H48" s="53">
        <f t="shared" si="7"/>
        <v>7634619</v>
      </c>
      <c r="I48" s="53">
        <f t="shared" si="7"/>
        <v>-815854</v>
      </c>
      <c r="J48" s="53">
        <f t="shared" si="7"/>
        <v>21419112</v>
      </c>
      <c r="K48" s="53">
        <f t="shared" si="7"/>
        <v>863958</v>
      </c>
      <c r="L48" s="53">
        <f t="shared" si="7"/>
        <v>734529</v>
      </c>
      <c r="M48" s="53">
        <f t="shared" si="7"/>
        <v>-6749801</v>
      </c>
      <c r="N48" s="53">
        <f t="shared" si="7"/>
        <v>-5151314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16267798</v>
      </c>
      <c r="X48" s="53">
        <f t="shared" si="7"/>
        <v>842744</v>
      </c>
      <c r="Y48" s="53">
        <f t="shared" si="7"/>
        <v>15425054</v>
      </c>
      <c r="Z48" s="54">
        <f>+IF(X48&lt;&gt;0,+(Y48/X48)*100,0)</f>
        <v>1830.3368519977596</v>
      </c>
      <c r="AA48" s="55">
        <f>SUM(AA45:AA47)</f>
        <v>1685571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-1806241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-1806241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-1806241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-1806241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95690400</v>
      </c>
      <c r="D6" s="18"/>
      <c r="E6" s="19">
        <v>25594196</v>
      </c>
      <c r="F6" s="20">
        <v>25594196</v>
      </c>
      <c r="G6" s="20">
        <v>108342237</v>
      </c>
      <c r="H6" s="20">
        <v>-125887</v>
      </c>
      <c r="I6" s="20">
        <v>-207844</v>
      </c>
      <c r="J6" s="20">
        <v>108008506</v>
      </c>
      <c r="K6" s="20">
        <v>-569052</v>
      </c>
      <c r="L6" s="20">
        <v>-186830</v>
      </c>
      <c r="M6" s="20">
        <v>9483718</v>
      </c>
      <c r="N6" s="20">
        <v>8727836</v>
      </c>
      <c r="O6" s="20"/>
      <c r="P6" s="20"/>
      <c r="Q6" s="20"/>
      <c r="R6" s="20"/>
      <c r="S6" s="20"/>
      <c r="T6" s="20"/>
      <c r="U6" s="20"/>
      <c r="V6" s="20"/>
      <c r="W6" s="20">
        <v>116736342</v>
      </c>
      <c r="X6" s="20">
        <v>12797100</v>
      </c>
      <c r="Y6" s="20">
        <v>103939242</v>
      </c>
      <c r="Z6" s="21">
        <v>812.20934430456907</v>
      </c>
      <c r="AA6" s="22">
        <v>25594196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-7431977</v>
      </c>
      <c r="D8" s="18"/>
      <c r="E8" s="19">
        <v>-2469186</v>
      </c>
      <c r="F8" s="20">
        <v>-2469186</v>
      </c>
      <c r="G8" s="20">
        <v>479504</v>
      </c>
      <c r="H8" s="20">
        <v>-17049</v>
      </c>
      <c r="I8" s="20">
        <v>259893</v>
      </c>
      <c r="J8" s="20">
        <v>722348</v>
      </c>
      <c r="K8" s="20">
        <v>337225</v>
      </c>
      <c r="L8" s="20">
        <v>238994</v>
      </c>
      <c r="M8" s="20">
        <v>183333</v>
      </c>
      <c r="N8" s="20">
        <v>759552</v>
      </c>
      <c r="O8" s="20"/>
      <c r="P8" s="20"/>
      <c r="Q8" s="20"/>
      <c r="R8" s="20"/>
      <c r="S8" s="20"/>
      <c r="T8" s="20"/>
      <c r="U8" s="20"/>
      <c r="V8" s="20"/>
      <c r="W8" s="20">
        <v>1481900</v>
      </c>
      <c r="X8" s="20">
        <v>-1234590</v>
      </c>
      <c r="Y8" s="20">
        <v>2716490</v>
      </c>
      <c r="Z8" s="21">
        <v>-220.03175143164938</v>
      </c>
      <c r="AA8" s="22">
        <v>-2469186</v>
      </c>
    </row>
    <row r="9" spans="1:27" ht="13.5" x14ac:dyDescent="0.25">
      <c r="A9" s="23" t="s">
        <v>37</v>
      </c>
      <c r="B9" s="17" t="s">
        <v>32</v>
      </c>
      <c r="C9" s="18">
        <v>998702</v>
      </c>
      <c r="D9" s="18"/>
      <c r="E9" s="19"/>
      <c r="F9" s="20"/>
      <c r="G9" s="20">
        <v>998701</v>
      </c>
      <c r="H9" s="20"/>
      <c r="I9" s="20"/>
      <c r="J9" s="20">
        <v>998701</v>
      </c>
      <c r="K9" s="20"/>
      <c r="L9" s="20">
        <v>-1075</v>
      </c>
      <c r="M9" s="20">
        <v>4105</v>
      </c>
      <c r="N9" s="20">
        <v>3030</v>
      </c>
      <c r="O9" s="20"/>
      <c r="P9" s="20"/>
      <c r="Q9" s="20"/>
      <c r="R9" s="20"/>
      <c r="S9" s="20"/>
      <c r="T9" s="20"/>
      <c r="U9" s="20"/>
      <c r="V9" s="20"/>
      <c r="W9" s="20">
        <v>1001731</v>
      </c>
      <c r="X9" s="20"/>
      <c r="Y9" s="20">
        <v>1001731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-248629</v>
      </c>
      <c r="D11" s="18"/>
      <c r="E11" s="19"/>
      <c r="F11" s="20"/>
      <c r="G11" s="20">
        <v>-248629</v>
      </c>
      <c r="H11" s="20"/>
      <c r="I11" s="20">
        <v>49889</v>
      </c>
      <c r="J11" s="20">
        <v>-198740</v>
      </c>
      <c r="K11" s="20">
        <v>-2077</v>
      </c>
      <c r="L11" s="20">
        <v>-2759</v>
      </c>
      <c r="M11" s="20">
        <v>63472</v>
      </c>
      <c r="N11" s="20">
        <v>58636</v>
      </c>
      <c r="O11" s="20"/>
      <c r="P11" s="20"/>
      <c r="Q11" s="20"/>
      <c r="R11" s="20"/>
      <c r="S11" s="20"/>
      <c r="T11" s="20"/>
      <c r="U11" s="20"/>
      <c r="V11" s="20"/>
      <c r="W11" s="20">
        <v>-140104</v>
      </c>
      <c r="X11" s="20"/>
      <c r="Y11" s="20">
        <v>-140104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89008496</v>
      </c>
      <c r="D12" s="29">
        <f>SUM(D6:D11)</f>
        <v>0</v>
      </c>
      <c r="E12" s="30">
        <f t="shared" si="0"/>
        <v>23125010</v>
      </c>
      <c r="F12" s="31">
        <f t="shared" si="0"/>
        <v>23125010</v>
      </c>
      <c r="G12" s="31">
        <f t="shared" si="0"/>
        <v>109571813</v>
      </c>
      <c r="H12" s="31">
        <f t="shared" si="0"/>
        <v>-142936</v>
      </c>
      <c r="I12" s="31">
        <f t="shared" si="0"/>
        <v>101938</v>
      </c>
      <c r="J12" s="31">
        <f t="shared" si="0"/>
        <v>109530815</v>
      </c>
      <c r="K12" s="31">
        <f t="shared" si="0"/>
        <v>-233904</v>
      </c>
      <c r="L12" s="31">
        <f t="shared" si="0"/>
        <v>48330</v>
      </c>
      <c r="M12" s="31">
        <f t="shared" si="0"/>
        <v>9734628</v>
      </c>
      <c r="N12" s="31">
        <f t="shared" si="0"/>
        <v>9549054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119079869</v>
      </c>
      <c r="X12" s="31">
        <f t="shared" si="0"/>
        <v>11562510</v>
      </c>
      <c r="Y12" s="31">
        <f t="shared" si="0"/>
        <v>107517359</v>
      </c>
      <c r="Z12" s="32">
        <f>+IF(X12&lt;&gt;0,+(Y12/X12)*100,0)</f>
        <v>929.87905740189626</v>
      </c>
      <c r="AA12" s="33">
        <f>SUM(AA6:AA11)</f>
        <v>23125010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3750771</v>
      </c>
      <c r="D19" s="18"/>
      <c r="E19" s="19"/>
      <c r="F19" s="20"/>
      <c r="G19" s="20">
        <v>3750771</v>
      </c>
      <c r="H19" s="20"/>
      <c r="I19" s="20"/>
      <c r="J19" s="20">
        <v>3750771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3750771</v>
      </c>
      <c r="X19" s="20"/>
      <c r="Y19" s="20">
        <v>3750771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3750771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3750771</v>
      </c>
      <c r="H24" s="37">
        <f t="shared" si="1"/>
        <v>0</v>
      </c>
      <c r="I24" s="37">
        <f t="shared" si="1"/>
        <v>0</v>
      </c>
      <c r="J24" s="37">
        <f t="shared" si="1"/>
        <v>3750771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3750771</v>
      </c>
      <c r="X24" s="37">
        <f t="shared" si="1"/>
        <v>0</v>
      </c>
      <c r="Y24" s="37">
        <f t="shared" si="1"/>
        <v>3750771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92759267</v>
      </c>
      <c r="D25" s="29">
        <f>+D12+D24</f>
        <v>0</v>
      </c>
      <c r="E25" s="30">
        <f t="shared" si="2"/>
        <v>23125010</v>
      </c>
      <c r="F25" s="31">
        <f t="shared" si="2"/>
        <v>23125010</v>
      </c>
      <c r="G25" s="31">
        <f t="shared" si="2"/>
        <v>113322584</v>
      </c>
      <c r="H25" s="31">
        <f t="shared" si="2"/>
        <v>-142936</v>
      </c>
      <c r="I25" s="31">
        <f t="shared" si="2"/>
        <v>101938</v>
      </c>
      <c r="J25" s="31">
        <f t="shared" si="2"/>
        <v>113281586</v>
      </c>
      <c r="K25" s="31">
        <f t="shared" si="2"/>
        <v>-233904</v>
      </c>
      <c r="L25" s="31">
        <f t="shared" si="2"/>
        <v>48330</v>
      </c>
      <c r="M25" s="31">
        <f t="shared" si="2"/>
        <v>9734628</v>
      </c>
      <c r="N25" s="31">
        <f t="shared" si="2"/>
        <v>9549054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122830640</v>
      </c>
      <c r="X25" s="31">
        <f t="shared" si="2"/>
        <v>11562510</v>
      </c>
      <c r="Y25" s="31">
        <f t="shared" si="2"/>
        <v>111268130</v>
      </c>
      <c r="Z25" s="32">
        <f>+IF(X25&lt;&gt;0,+(Y25/X25)*100,0)</f>
        <v>962.31812988702291</v>
      </c>
      <c r="AA25" s="33">
        <f>+AA12+AA24</f>
        <v>23125010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-139912</v>
      </c>
      <c r="D31" s="18"/>
      <c r="E31" s="19"/>
      <c r="F31" s="20"/>
      <c r="G31" s="20">
        <v>-142660</v>
      </c>
      <c r="H31" s="20">
        <v>-3360</v>
      </c>
      <c r="I31" s="20">
        <v>-1261</v>
      </c>
      <c r="J31" s="20">
        <v>-147281</v>
      </c>
      <c r="K31" s="20">
        <v>-816</v>
      </c>
      <c r="L31" s="20">
        <v>-1103</v>
      </c>
      <c r="M31" s="20">
        <v>-1510</v>
      </c>
      <c r="N31" s="20">
        <v>-3429</v>
      </c>
      <c r="O31" s="20"/>
      <c r="P31" s="20"/>
      <c r="Q31" s="20"/>
      <c r="R31" s="20"/>
      <c r="S31" s="20"/>
      <c r="T31" s="20"/>
      <c r="U31" s="20"/>
      <c r="V31" s="20"/>
      <c r="W31" s="20">
        <v>-150710</v>
      </c>
      <c r="X31" s="20"/>
      <c r="Y31" s="20">
        <v>-150710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28111449</v>
      </c>
      <c r="D32" s="18"/>
      <c r="E32" s="19">
        <v>721534</v>
      </c>
      <c r="F32" s="20">
        <v>721534</v>
      </c>
      <c r="G32" s="20">
        <v>28678649</v>
      </c>
      <c r="H32" s="20">
        <v>379826</v>
      </c>
      <c r="I32" s="20">
        <v>566359</v>
      </c>
      <c r="J32" s="20">
        <v>29624834</v>
      </c>
      <c r="K32" s="20">
        <v>554209</v>
      </c>
      <c r="L32" s="20">
        <v>549992</v>
      </c>
      <c r="M32" s="20">
        <v>563713</v>
      </c>
      <c r="N32" s="20">
        <v>1667914</v>
      </c>
      <c r="O32" s="20"/>
      <c r="P32" s="20"/>
      <c r="Q32" s="20"/>
      <c r="R32" s="20"/>
      <c r="S32" s="20"/>
      <c r="T32" s="20"/>
      <c r="U32" s="20"/>
      <c r="V32" s="20"/>
      <c r="W32" s="20">
        <v>31292748</v>
      </c>
      <c r="X32" s="20">
        <v>671538</v>
      </c>
      <c r="Y32" s="20">
        <v>30621210</v>
      </c>
      <c r="Z32" s="21">
        <v>4559.8625840979958</v>
      </c>
      <c r="AA32" s="22">
        <v>721534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27971537</v>
      </c>
      <c r="D34" s="29">
        <f>SUM(D29:D33)</f>
        <v>0</v>
      </c>
      <c r="E34" s="30">
        <f t="shared" si="3"/>
        <v>721534</v>
      </c>
      <c r="F34" s="31">
        <f t="shared" si="3"/>
        <v>721534</v>
      </c>
      <c r="G34" s="31">
        <f t="shared" si="3"/>
        <v>28535989</v>
      </c>
      <c r="H34" s="31">
        <f t="shared" si="3"/>
        <v>376466</v>
      </c>
      <c r="I34" s="31">
        <f t="shared" si="3"/>
        <v>565098</v>
      </c>
      <c r="J34" s="31">
        <f t="shared" si="3"/>
        <v>29477553</v>
      </c>
      <c r="K34" s="31">
        <f t="shared" si="3"/>
        <v>553393</v>
      </c>
      <c r="L34" s="31">
        <f t="shared" si="3"/>
        <v>548889</v>
      </c>
      <c r="M34" s="31">
        <f t="shared" si="3"/>
        <v>562203</v>
      </c>
      <c r="N34" s="31">
        <f t="shared" si="3"/>
        <v>1664485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31142038</v>
      </c>
      <c r="X34" s="31">
        <f t="shared" si="3"/>
        <v>671538</v>
      </c>
      <c r="Y34" s="31">
        <f t="shared" si="3"/>
        <v>30470500</v>
      </c>
      <c r="Z34" s="32">
        <f>+IF(X34&lt;&gt;0,+(Y34/X34)*100,0)</f>
        <v>4537.4200715372772</v>
      </c>
      <c r="AA34" s="33">
        <f>SUM(AA29:AA33)</f>
        <v>721534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5326983</v>
      </c>
      <c r="D38" s="18"/>
      <c r="E38" s="19"/>
      <c r="F38" s="20"/>
      <c r="G38" s="20">
        <v>-37890</v>
      </c>
      <c r="H38" s="20">
        <v>5364873</v>
      </c>
      <c r="I38" s="20"/>
      <c r="J38" s="20">
        <v>5326983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5326983</v>
      </c>
      <c r="X38" s="20"/>
      <c r="Y38" s="20">
        <v>5326983</v>
      </c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5326983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-37890</v>
      </c>
      <c r="H39" s="37">
        <f t="shared" si="4"/>
        <v>5364873</v>
      </c>
      <c r="I39" s="37">
        <f t="shared" si="4"/>
        <v>0</v>
      </c>
      <c r="J39" s="37">
        <f t="shared" si="4"/>
        <v>5326983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5326983</v>
      </c>
      <c r="X39" s="37">
        <f t="shared" si="4"/>
        <v>0</v>
      </c>
      <c r="Y39" s="37">
        <f t="shared" si="4"/>
        <v>5326983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33298520</v>
      </c>
      <c r="D40" s="29">
        <f>+D34+D39</f>
        <v>0</v>
      </c>
      <c r="E40" s="30">
        <f t="shared" si="5"/>
        <v>721534</v>
      </c>
      <c r="F40" s="31">
        <f t="shared" si="5"/>
        <v>721534</v>
      </c>
      <c r="G40" s="31">
        <f t="shared" si="5"/>
        <v>28498099</v>
      </c>
      <c r="H40" s="31">
        <f t="shared" si="5"/>
        <v>5741339</v>
      </c>
      <c r="I40" s="31">
        <f t="shared" si="5"/>
        <v>565098</v>
      </c>
      <c r="J40" s="31">
        <f t="shared" si="5"/>
        <v>34804536</v>
      </c>
      <c r="K40" s="31">
        <f t="shared" si="5"/>
        <v>553393</v>
      </c>
      <c r="L40" s="31">
        <f t="shared" si="5"/>
        <v>548889</v>
      </c>
      <c r="M40" s="31">
        <f t="shared" si="5"/>
        <v>562203</v>
      </c>
      <c r="N40" s="31">
        <f t="shared" si="5"/>
        <v>1664485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36469021</v>
      </c>
      <c r="X40" s="31">
        <f t="shared" si="5"/>
        <v>671538</v>
      </c>
      <c r="Y40" s="31">
        <f t="shared" si="5"/>
        <v>35797483</v>
      </c>
      <c r="Z40" s="32">
        <f>+IF(X40&lt;&gt;0,+(Y40/X40)*100,0)</f>
        <v>5330.6712352837812</v>
      </c>
      <c r="AA40" s="33">
        <f>+AA34+AA39</f>
        <v>721534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59460747</v>
      </c>
      <c r="D42" s="43">
        <f>+D25-D40</f>
        <v>0</v>
      </c>
      <c r="E42" s="44">
        <f t="shared" si="6"/>
        <v>22403476</v>
      </c>
      <c r="F42" s="45">
        <f t="shared" si="6"/>
        <v>22403476</v>
      </c>
      <c r="G42" s="45">
        <f t="shared" si="6"/>
        <v>84824485</v>
      </c>
      <c r="H42" s="45">
        <f t="shared" si="6"/>
        <v>-5884275</v>
      </c>
      <c r="I42" s="45">
        <f t="shared" si="6"/>
        <v>-463160</v>
      </c>
      <c r="J42" s="45">
        <f t="shared" si="6"/>
        <v>78477050</v>
      </c>
      <c r="K42" s="45">
        <f t="shared" si="6"/>
        <v>-787297</v>
      </c>
      <c r="L42" s="45">
        <f t="shared" si="6"/>
        <v>-500559</v>
      </c>
      <c r="M42" s="45">
        <f t="shared" si="6"/>
        <v>9172425</v>
      </c>
      <c r="N42" s="45">
        <f t="shared" si="6"/>
        <v>7884569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86361619</v>
      </c>
      <c r="X42" s="45">
        <f t="shared" si="6"/>
        <v>10890972</v>
      </c>
      <c r="Y42" s="45">
        <f t="shared" si="6"/>
        <v>75470647</v>
      </c>
      <c r="Z42" s="46">
        <f>+IF(X42&lt;&gt;0,+(Y42/X42)*100,0)</f>
        <v>692.96521008409536</v>
      </c>
      <c r="AA42" s="47">
        <f>+AA25-AA40</f>
        <v>22403476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23025010</v>
      </c>
      <c r="F45" s="20">
        <v>23025010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11512506</v>
      </c>
      <c r="Y45" s="20">
        <v>-11512506</v>
      </c>
      <c r="Z45" s="48">
        <v>-100</v>
      </c>
      <c r="AA45" s="22">
        <v>23025010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23025010</v>
      </c>
      <c r="F48" s="53">
        <f t="shared" si="7"/>
        <v>23025010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11512506</v>
      </c>
      <c r="Y48" s="53">
        <f t="shared" si="7"/>
        <v>-11512506</v>
      </c>
      <c r="Z48" s="54">
        <f>+IF(X48&lt;&gt;0,+(Y48/X48)*100,0)</f>
        <v>-100</v>
      </c>
      <c r="AA48" s="55">
        <f>SUM(AA45:AA47)</f>
        <v>23025010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-7845593</v>
      </c>
      <c r="F6" s="20">
        <v>-7845593</v>
      </c>
      <c r="G6" s="20"/>
      <c r="H6" s="20"/>
      <c r="I6" s="20"/>
      <c r="J6" s="20"/>
      <c r="K6" s="20"/>
      <c r="L6" s="20"/>
      <c r="M6" s="20">
        <v>-48318</v>
      </c>
      <c r="N6" s="20">
        <v>-48318</v>
      </c>
      <c r="O6" s="20"/>
      <c r="P6" s="20"/>
      <c r="Q6" s="20"/>
      <c r="R6" s="20"/>
      <c r="S6" s="20"/>
      <c r="T6" s="20"/>
      <c r="U6" s="20"/>
      <c r="V6" s="20"/>
      <c r="W6" s="20">
        <v>-48318</v>
      </c>
      <c r="X6" s="20">
        <v>681200</v>
      </c>
      <c r="Y6" s="20">
        <v>-729518</v>
      </c>
      <c r="Z6" s="21">
        <v>-107.09307105108633</v>
      </c>
      <c r="AA6" s="22">
        <v>-7845593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5664748</v>
      </c>
      <c r="F8" s="20">
        <v>5664748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4734778</v>
      </c>
      <c r="Y8" s="20">
        <v>-4734778</v>
      </c>
      <c r="Z8" s="21">
        <v>-100</v>
      </c>
      <c r="AA8" s="22">
        <v>5664748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-2180845</v>
      </c>
      <c r="F12" s="31">
        <f t="shared" si="0"/>
        <v>-2180845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-48318</v>
      </c>
      <c r="N12" s="31">
        <f t="shared" si="0"/>
        <v>-48318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-48318</v>
      </c>
      <c r="X12" s="31">
        <f t="shared" si="0"/>
        <v>5415978</v>
      </c>
      <c r="Y12" s="31">
        <f t="shared" si="0"/>
        <v>-5464296</v>
      </c>
      <c r="Z12" s="32">
        <f>+IF(X12&lt;&gt;0,+(Y12/X12)*100,0)</f>
        <v>-100.89213804044255</v>
      </c>
      <c r="AA12" s="33">
        <f>SUM(AA6:AA11)</f>
        <v>-2180845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55488763</v>
      </c>
      <c r="D19" s="18"/>
      <c r="E19" s="19">
        <v>-960503</v>
      </c>
      <c r="F19" s="20">
        <v>-960503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-1035507</v>
      </c>
      <c r="Y19" s="20">
        <v>1035507</v>
      </c>
      <c r="Z19" s="21">
        <v>-100</v>
      </c>
      <c r="AA19" s="22">
        <v>-960503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55488763</v>
      </c>
      <c r="D24" s="29">
        <f>SUM(D15:D23)</f>
        <v>0</v>
      </c>
      <c r="E24" s="36">
        <f t="shared" si="1"/>
        <v>-960503</v>
      </c>
      <c r="F24" s="37">
        <f t="shared" si="1"/>
        <v>-960503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-1035507</v>
      </c>
      <c r="Y24" s="37">
        <f t="shared" si="1"/>
        <v>1035507</v>
      </c>
      <c r="Z24" s="38">
        <f>+IF(X24&lt;&gt;0,+(Y24/X24)*100,0)</f>
        <v>-100</v>
      </c>
      <c r="AA24" s="39">
        <f>SUM(AA15:AA23)</f>
        <v>-960503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55488763</v>
      </c>
      <c r="D25" s="29">
        <f>+D12+D24</f>
        <v>0</v>
      </c>
      <c r="E25" s="30">
        <f t="shared" si="2"/>
        <v>-3141348</v>
      </c>
      <c r="F25" s="31">
        <f t="shared" si="2"/>
        <v>-3141348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-48318</v>
      </c>
      <c r="N25" s="31">
        <f t="shared" si="2"/>
        <v>-48318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-48318</v>
      </c>
      <c r="X25" s="31">
        <f t="shared" si="2"/>
        <v>4380471</v>
      </c>
      <c r="Y25" s="31">
        <f t="shared" si="2"/>
        <v>-4428789</v>
      </c>
      <c r="Z25" s="32">
        <f>+IF(X25&lt;&gt;0,+(Y25/X25)*100,0)</f>
        <v>-101.10303207120879</v>
      </c>
      <c r="AA25" s="33">
        <f>+AA12+AA24</f>
        <v>-3141348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55488763</v>
      </c>
      <c r="D42" s="43">
        <f>+D25-D40</f>
        <v>0</v>
      </c>
      <c r="E42" s="44">
        <f t="shared" si="6"/>
        <v>-3141348</v>
      </c>
      <c r="F42" s="45">
        <f t="shared" si="6"/>
        <v>-3141348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-48318</v>
      </c>
      <c r="N42" s="45">
        <f t="shared" si="6"/>
        <v>-48318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-48318</v>
      </c>
      <c r="X42" s="45">
        <f t="shared" si="6"/>
        <v>4380471</v>
      </c>
      <c r="Y42" s="45">
        <f t="shared" si="6"/>
        <v>-4428789</v>
      </c>
      <c r="Z42" s="46">
        <f>+IF(X42&lt;&gt;0,+(Y42/X42)*100,0)</f>
        <v>-101.10303207120879</v>
      </c>
      <c r="AA42" s="47">
        <f>+AA25-AA40</f>
        <v>-3141348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-148217</v>
      </c>
      <c r="D6" s="18"/>
      <c r="E6" s="19"/>
      <c r="F6" s="20"/>
      <c r="G6" s="20"/>
      <c r="H6" s="20"/>
      <c r="I6" s="20">
        <v>152</v>
      </c>
      <c r="J6" s="20">
        <v>152</v>
      </c>
      <c r="K6" s="20"/>
      <c r="L6" s="20">
        <v>-8611</v>
      </c>
      <c r="M6" s="20">
        <v>-7677</v>
      </c>
      <c r="N6" s="20">
        <v>-16288</v>
      </c>
      <c r="O6" s="20"/>
      <c r="P6" s="20"/>
      <c r="Q6" s="20"/>
      <c r="R6" s="20"/>
      <c r="S6" s="20"/>
      <c r="T6" s="20"/>
      <c r="U6" s="20"/>
      <c r="V6" s="20"/>
      <c r="W6" s="20">
        <v>-16136</v>
      </c>
      <c r="X6" s="20"/>
      <c r="Y6" s="20">
        <v>-16136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4229129</v>
      </c>
      <c r="D8" s="18"/>
      <c r="E8" s="19"/>
      <c r="F8" s="20"/>
      <c r="G8" s="20"/>
      <c r="H8" s="20"/>
      <c r="I8" s="20"/>
      <c r="J8" s="20"/>
      <c r="K8" s="20">
        <v>-101763</v>
      </c>
      <c r="L8" s="20">
        <v>362634</v>
      </c>
      <c r="M8" s="20">
        <v>369708</v>
      </c>
      <c r="N8" s="20">
        <v>630579</v>
      </c>
      <c r="O8" s="20"/>
      <c r="P8" s="20"/>
      <c r="Q8" s="20"/>
      <c r="R8" s="20"/>
      <c r="S8" s="20"/>
      <c r="T8" s="20"/>
      <c r="U8" s="20"/>
      <c r="V8" s="20"/>
      <c r="W8" s="20">
        <v>630579</v>
      </c>
      <c r="X8" s="20"/>
      <c r="Y8" s="20">
        <v>630579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35122</v>
      </c>
      <c r="D9" s="18"/>
      <c r="E9" s="19"/>
      <c r="F9" s="20"/>
      <c r="G9" s="20"/>
      <c r="H9" s="20"/>
      <c r="I9" s="20"/>
      <c r="J9" s="20"/>
      <c r="K9" s="20">
        <v>3779</v>
      </c>
      <c r="L9" s="20">
        <v>2834</v>
      </c>
      <c r="M9" s="20">
        <v>2834</v>
      </c>
      <c r="N9" s="20">
        <v>9447</v>
      </c>
      <c r="O9" s="20"/>
      <c r="P9" s="20"/>
      <c r="Q9" s="20"/>
      <c r="R9" s="20"/>
      <c r="S9" s="20"/>
      <c r="T9" s="20"/>
      <c r="U9" s="20"/>
      <c r="V9" s="20"/>
      <c r="W9" s="20">
        <v>9447</v>
      </c>
      <c r="X9" s="20"/>
      <c r="Y9" s="20">
        <v>9447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4116034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152</v>
      </c>
      <c r="J12" s="31">
        <f t="shared" si="0"/>
        <v>152</v>
      </c>
      <c r="K12" s="31">
        <f t="shared" si="0"/>
        <v>-97984</v>
      </c>
      <c r="L12" s="31">
        <f t="shared" si="0"/>
        <v>356857</v>
      </c>
      <c r="M12" s="31">
        <f t="shared" si="0"/>
        <v>364865</v>
      </c>
      <c r="N12" s="31">
        <f t="shared" si="0"/>
        <v>623738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623890</v>
      </c>
      <c r="X12" s="31">
        <f t="shared" si="0"/>
        <v>0</v>
      </c>
      <c r="Y12" s="31">
        <f t="shared" si="0"/>
        <v>623890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4116034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152</v>
      </c>
      <c r="J25" s="31">
        <f t="shared" si="2"/>
        <v>152</v>
      </c>
      <c r="K25" s="31">
        <f t="shared" si="2"/>
        <v>-97984</v>
      </c>
      <c r="L25" s="31">
        <f t="shared" si="2"/>
        <v>356857</v>
      </c>
      <c r="M25" s="31">
        <f t="shared" si="2"/>
        <v>364865</v>
      </c>
      <c r="N25" s="31">
        <f t="shared" si="2"/>
        <v>623738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623890</v>
      </c>
      <c r="X25" s="31">
        <f t="shared" si="2"/>
        <v>0</v>
      </c>
      <c r="Y25" s="31">
        <f t="shared" si="2"/>
        <v>623890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1339299</v>
      </c>
      <c r="D32" s="18"/>
      <c r="E32" s="19"/>
      <c r="F32" s="20"/>
      <c r="G32" s="20"/>
      <c r="H32" s="20">
        <v>100855</v>
      </c>
      <c r="I32" s="20">
        <v>108727</v>
      </c>
      <c r="J32" s="20">
        <v>209582</v>
      </c>
      <c r="K32" s="20">
        <v>86747</v>
      </c>
      <c r="L32" s="20">
        <v>160055</v>
      </c>
      <c r="M32" s="20">
        <v>153498</v>
      </c>
      <c r="N32" s="20">
        <v>400300</v>
      </c>
      <c r="O32" s="20"/>
      <c r="P32" s="20"/>
      <c r="Q32" s="20"/>
      <c r="R32" s="20"/>
      <c r="S32" s="20"/>
      <c r="T32" s="20"/>
      <c r="U32" s="20"/>
      <c r="V32" s="20"/>
      <c r="W32" s="20">
        <v>609882</v>
      </c>
      <c r="X32" s="20"/>
      <c r="Y32" s="20">
        <v>609882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1339299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100855</v>
      </c>
      <c r="I34" s="31">
        <f t="shared" si="3"/>
        <v>108727</v>
      </c>
      <c r="J34" s="31">
        <f t="shared" si="3"/>
        <v>209582</v>
      </c>
      <c r="K34" s="31">
        <f t="shared" si="3"/>
        <v>86747</v>
      </c>
      <c r="L34" s="31">
        <f t="shared" si="3"/>
        <v>160055</v>
      </c>
      <c r="M34" s="31">
        <f t="shared" si="3"/>
        <v>153498</v>
      </c>
      <c r="N34" s="31">
        <f t="shared" si="3"/>
        <v>400300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609882</v>
      </c>
      <c r="X34" s="31">
        <f t="shared" si="3"/>
        <v>0</v>
      </c>
      <c r="Y34" s="31">
        <f t="shared" si="3"/>
        <v>609882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1339299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100855</v>
      </c>
      <c r="I40" s="31">
        <f t="shared" si="5"/>
        <v>108727</v>
      </c>
      <c r="J40" s="31">
        <f t="shared" si="5"/>
        <v>209582</v>
      </c>
      <c r="K40" s="31">
        <f t="shared" si="5"/>
        <v>86747</v>
      </c>
      <c r="L40" s="31">
        <f t="shared" si="5"/>
        <v>160055</v>
      </c>
      <c r="M40" s="31">
        <f t="shared" si="5"/>
        <v>153498</v>
      </c>
      <c r="N40" s="31">
        <f t="shared" si="5"/>
        <v>400300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609882</v>
      </c>
      <c r="X40" s="31">
        <f t="shared" si="5"/>
        <v>0</v>
      </c>
      <c r="Y40" s="31">
        <f t="shared" si="5"/>
        <v>609882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2776735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-100855</v>
      </c>
      <c r="I42" s="45">
        <f t="shared" si="6"/>
        <v>-108575</v>
      </c>
      <c r="J42" s="45">
        <f t="shared" si="6"/>
        <v>-209430</v>
      </c>
      <c r="K42" s="45">
        <f t="shared" si="6"/>
        <v>-184731</v>
      </c>
      <c r="L42" s="45">
        <f t="shared" si="6"/>
        <v>196802</v>
      </c>
      <c r="M42" s="45">
        <f t="shared" si="6"/>
        <v>211367</v>
      </c>
      <c r="N42" s="45">
        <f t="shared" si="6"/>
        <v>223438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14008</v>
      </c>
      <c r="X42" s="45">
        <f t="shared" si="6"/>
        <v>0</v>
      </c>
      <c r="Y42" s="45">
        <f t="shared" si="6"/>
        <v>14008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-10547</v>
      </c>
      <c r="D6" s="18"/>
      <c r="E6" s="19">
        <v>13638676</v>
      </c>
      <c r="F6" s="20">
        <v>13638676</v>
      </c>
      <c r="G6" s="20">
        <v>7480</v>
      </c>
      <c r="H6" s="20">
        <v>-30</v>
      </c>
      <c r="I6" s="20">
        <v>1797</v>
      </c>
      <c r="J6" s="20">
        <v>9247</v>
      </c>
      <c r="K6" s="20">
        <v>4057</v>
      </c>
      <c r="L6" s="20">
        <v>2909</v>
      </c>
      <c r="M6" s="20">
        <v>582</v>
      </c>
      <c r="N6" s="20">
        <v>7548</v>
      </c>
      <c r="O6" s="20"/>
      <c r="P6" s="20"/>
      <c r="Q6" s="20"/>
      <c r="R6" s="20"/>
      <c r="S6" s="20"/>
      <c r="T6" s="20"/>
      <c r="U6" s="20"/>
      <c r="V6" s="20"/>
      <c r="W6" s="20">
        <v>16795</v>
      </c>
      <c r="X6" s="20">
        <v>6819336</v>
      </c>
      <c r="Y6" s="20">
        <v>-6802541</v>
      </c>
      <c r="Z6" s="21">
        <v>-99.753715024453996</v>
      </c>
      <c r="AA6" s="22">
        <v>13638676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15841559</v>
      </c>
      <c r="D8" s="18"/>
      <c r="E8" s="19">
        <v>2010396</v>
      </c>
      <c r="F8" s="20">
        <v>2010396</v>
      </c>
      <c r="G8" s="20">
        <v>1405093</v>
      </c>
      <c r="H8" s="20">
        <v>1419622</v>
      </c>
      <c r="I8" s="20">
        <v>1386387</v>
      </c>
      <c r="J8" s="20">
        <v>4211102</v>
      </c>
      <c r="K8" s="20">
        <v>1410153</v>
      </c>
      <c r="L8" s="20">
        <v>1407256</v>
      </c>
      <c r="M8" s="20">
        <v>1390860</v>
      </c>
      <c r="N8" s="20">
        <v>4208269</v>
      </c>
      <c r="O8" s="20"/>
      <c r="P8" s="20"/>
      <c r="Q8" s="20"/>
      <c r="R8" s="20"/>
      <c r="S8" s="20"/>
      <c r="T8" s="20"/>
      <c r="U8" s="20"/>
      <c r="V8" s="20"/>
      <c r="W8" s="20">
        <v>8419371</v>
      </c>
      <c r="X8" s="20">
        <v>1005198</v>
      </c>
      <c r="Y8" s="20">
        <v>7414173</v>
      </c>
      <c r="Z8" s="21">
        <v>737.58334178937878</v>
      </c>
      <c r="AA8" s="22">
        <v>2010396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-17138</v>
      </c>
      <c r="D11" s="18"/>
      <c r="E11" s="19"/>
      <c r="F11" s="20"/>
      <c r="G11" s="20"/>
      <c r="H11" s="20"/>
      <c r="I11" s="20"/>
      <c r="J11" s="20"/>
      <c r="K11" s="20">
        <v>-2195</v>
      </c>
      <c r="L11" s="20">
        <v>-5265</v>
      </c>
      <c r="M11" s="20">
        <v>-1673</v>
      </c>
      <c r="N11" s="20">
        <v>-9133</v>
      </c>
      <c r="O11" s="20"/>
      <c r="P11" s="20"/>
      <c r="Q11" s="20"/>
      <c r="R11" s="20"/>
      <c r="S11" s="20"/>
      <c r="T11" s="20"/>
      <c r="U11" s="20"/>
      <c r="V11" s="20"/>
      <c r="W11" s="20">
        <v>-9133</v>
      </c>
      <c r="X11" s="20"/>
      <c r="Y11" s="20">
        <v>-9133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15813874</v>
      </c>
      <c r="D12" s="29">
        <f>SUM(D6:D11)</f>
        <v>0</v>
      </c>
      <c r="E12" s="30">
        <f t="shared" si="0"/>
        <v>15649072</v>
      </c>
      <c r="F12" s="31">
        <f t="shared" si="0"/>
        <v>15649072</v>
      </c>
      <c r="G12" s="31">
        <f t="shared" si="0"/>
        <v>1412573</v>
      </c>
      <c r="H12" s="31">
        <f t="shared" si="0"/>
        <v>1419592</v>
      </c>
      <c r="I12" s="31">
        <f t="shared" si="0"/>
        <v>1388184</v>
      </c>
      <c r="J12" s="31">
        <f t="shared" si="0"/>
        <v>4220349</v>
      </c>
      <c r="K12" s="31">
        <f t="shared" si="0"/>
        <v>1412015</v>
      </c>
      <c r="L12" s="31">
        <f t="shared" si="0"/>
        <v>1404900</v>
      </c>
      <c r="M12" s="31">
        <f t="shared" si="0"/>
        <v>1389769</v>
      </c>
      <c r="N12" s="31">
        <f t="shared" si="0"/>
        <v>4206684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8427033</v>
      </c>
      <c r="X12" s="31">
        <f t="shared" si="0"/>
        <v>7824534</v>
      </c>
      <c r="Y12" s="31">
        <f t="shared" si="0"/>
        <v>602499</v>
      </c>
      <c r="Z12" s="32">
        <f>+IF(X12&lt;&gt;0,+(Y12/X12)*100,0)</f>
        <v>7.7001262950611498</v>
      </c>
      <c r="AA12" s="33">
        <f>SUM(AA6:AA11)</f>
        <v>15649072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15813874</v>
      </c>
      <c r="D25" s="29">
        <f>+D12+D24</f>
        <v>0</v>
      </c>
      <c r="E25" s="30">
        <f t="shared" si="2"/>
        <v>15649072</v>
      </c>
      <c r="F25" s="31">
        <f t="shared" si="2"/>
        <v>15649072</v>
      </c>
      <c r="G25" s="31">
        <f t="shared" si="2"/>
        <v>1412573</v>
      </c>
      <c r="H25" s="31">
        <f t="shared" si="2"/>
        <v>1419592</v>
      </c>
      <c r="I25" s="31">
        <f t="shared" si="2"/>
        <v>1388184</v>
      </c>
      <c r="J25" s="31">
        <f t="shared" si="2"/>
        <v>4220349</v>
      </c>
      <c r="K25" s="31">
        <f t="shared" si="2"/>
        <v>1412015</v>
      </c>
      <c r="L25" s="31">
        <f t="shared" si="2"/>
        <v>1404900</v>
      </c>
      <c r="M25" s="31">
        <f t="shared" si="2"/>
        <v>1389769</v>
      </c>
      <c r="N25" s="31">
        <f t="shared" si="2"/>
        <v>4206684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8427033</v>
      </c>
      <c r="X25" s="31">
        <f t="shared" si="2"/>
        <v>7824534</v>
      </c>
      <c r="Y25" s="31">
        <f t="shared" si="2"/>
        <v>602499</v>
      </c>
      <c r="Z25" s="32">
        <f>+IF(X25&lt;&gt;0,+(Y25/X25)*100,0)</f>
        <v>7.7001262950611498</v>
      </c>
      <c r="AA25" s="33">
        <f>+AA12+AA24</f>
        <v>15649072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7735215</v>
      </c>
      <c r="D32" s="18"/>
      <c r="E32" s="19"/>
      <c r="F32" s="20"/>
      <c r="G32" s="20">
        <v>887064</v>
      </c>
      <c r="H32" s="20">
        <v>1002928</v>
      </c>
      <c r="I32" s="20">
        <v>786620</v>
      </c>
      <c r="J32" s="20">
        <v>2676612</v>
      </c>
      <c r="K32" s="20">
        <v>745715</v>
      </c>
      <c r="L32" s="20">
        <v>743379</v>
      </c>
      <c r="M32" s="20">
        <v>793722</v>
      </c>
      <c r="N32" s="20">
        <v>2282816</v>
      </c>
      <c r="O32" s="20"/>
      <c r="P32" s="20"/>
      <c r="Q32" s="20"/>
      <c r="R32" s="20"/>
      <c r="S32" s="20"/>
      <c r="T32" s="20"/>
      <c r="U32" s="20"/>
      <c r="V32" s="20"/>
      <c r="W32" s="20">
        <v>4959428</v>
      </c>
      <c r="X32" s="20"/>
      <c r="Y32" s="20">
        <v>4959428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7735215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887064</v>
      </c>
      <c r="H34" s="31">
        <f t="shared" si="3"/>
        <v>1002928</v>
      </c>
      <c r="I34" s="31">
        <f t="shared" si="3"/>
        <v>786620</v>
      </c>
      <c r="J34" s="31">
        <f t="shared" si="3"/>
        <v>2676612</v>
      </c>
      <c r="K34" s="31">
        <f t="shared" si="3"/>
        <v>745715</v>
      </c>
      <c r="L34" s="31">
        <f t="shared" si="3"/>
        <v>743379</v>
      </c>
      <c r="M34" s="31">
        <f t="shared" si="3"/>
        <v>793722</v>
      </c>
      <c r="N34" s="31">
        <f t="shared" si="3"/>
        <v>2282816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4959428</v>
      </c>
      <c r="X34" s="31">
        <f t="shared" si="3"/>
        <v>0</v>
      </c>
      <c r="Y34" s="31">
        <f t="shared" si="3"/>
        <v>4959428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7735215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887064</v>
      </c>
      <c r="H40" s="31">
        <f t="shared" si="5"/>
        <v>1002928</v>
      </c>
      <c r="I40" s="31">
        <f t="shared" si="5"/>
        <v>786620</v>
      </c>
      <c r="J40" s="31">
        <f t="shared" si="5"/>
        <v>2676612</v>
      </c>
      <c r="K40" s="31">
        <f t="shared" si="5"/>
        <v>745715</v>
      </c>
      <c r="L40" s="31">
        <f t="shared" si="5"/>
        <v>743379</v>
      </c>
      <c r="M40" s="31">
        <f t="shared" si="5"/>
        <v>793722</v>
      </c>
      <c r="N40" s="31">
        <f t="shared" si="5"/>
        <v>2282816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4959428</v>
      </c>
      <c r="X40" s="31">
        <f t="shared" si="5"/>
        <v>0</v>
      </c>
      <c r="Y40" s="31">
        <f t="shared" si="5"/>
        <v>4959428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8078659</v>
      </c>
      <c r="D42" s="43">
        <f>+D25-D40</f>
        <v>0</v>
      </c>
      <c r="E42" s="44">
        <f t="shared" si="6"/>
        <v>15649072</v>
      </c>
      <c r="F42" s="45">
        <f t="shared" si="6"/>
        <v>15649072</v>
      </c>
      <c r="G42" s="45">
        <f t="shared" si="6"/>
        <v>525509</v>
      </c>
      <c r="H42" s="45">
        <f t="shared" si="6"/>
        <v>416664</v>
      </c>
      <c r="I42" s="45">
        <f t="shared" si="6"/>
        <v>601564</v>
      </c>
      <c r="J42" s="45">
        <f t="shared" si="6"/>
        <v>1543737</v>
      </c>
      <c r="K42" s="45">
        <f t="shared" si="6"/>
        <v>666300</v>
      </c>
      <c r="L42" s="45">
        <f t="shared" si="6"/>
        <v>661521</v>
      </c>
      <c r="M42" s="45">
        <f t="shared" si="6"/>
        <v>596047</v>
      </c>
      <c r="N42" s="45">
        <f t="shared" si="6"/>
        <v>1923868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3467605</v>
      </c>
      <c r="X42" s="45">
        <f t="shared" si="6"/>
        <v>7824534</v>
      </c>
      <c r="Y42" s="45">
        <f t="shared" si="6"/>
        <v>-4356929</v>
      </c>
      <c r="Z42" s="46">
        <f>+IF(X42&lt;&gt;0,+(Y42/X42)*100,0)</f>
        <v>-55.682919902961636</v>
      </c>
      <c r="AA42" s="47">
        <f>+AA25-AA40</f>
        <v>15649072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-9693854</v>
      </c>
      <c r="D45" s="18"/>
      <c r="E45" s="19">
        <v>-12420340</v>
      </c>
      <c r="F45" s="20">
        <v>-12420340</v>
      </c>
      <c r="G45" s="20">
        <v>-14329221</v>
      </c>
      <c r="H45" s="20">
        <v>14318729</v>
      </c>
      <c r="I45" s="20"/>
      <c r="J45" s="20">
        <v>-10492</v>
      </c>
      <c r="K45" s="20"/>
      <c r="L45" s="20">
        <v>-864399</v>
      </c>
      <c r="M45" s="20">
        <v>-467762</v>
      </c>
      <c r="N45" s="20">
        <v>-1332161</v>
      </c>
      <c r="O45" s="20"/>
      <c r="P45" s="20"/>
      <c r="Q45" s="20"/>
      <c r="R45" s="20"/>
      <c r="S45" s="20"/>
      <c r="T45" s="20"/>
      <c r="U45" s="20"/>
      <c r="V45" s="20"/>
      <c r="W45" s="20">
        <v>-1342653</v>
      </c>
      <c r="X45" s="20">
        <v>-6210168</v>
      </c>
      <c r="Y45" s="20">
        <v>4867515</v>
      </c>
      <c r="Z45" s="48">
        <v>-78.379763639244544</v>
      </c>
      <c r="AA45" s="22">
        <v>-12420340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-9693854</v>
      </c>
      <c r="D48" s="51">
        <f>SUM(D45:D47)</f>
        <v>0</v>
      </c>
      <c r="E48" s="52">
        <f t="shared" si="7"/>
        <v>-12420340</v>
      </c>
      <c r="F48" s="53">
        <f t="shared" si="7"/>
        <v>-12420340</v>
      </c>
      <c r="G48" s="53">
        <f t="shared" si="7"/>
        <v>-14329221</v>
      </c>
      <c r="H48" s="53">
        <f t="shared" si="7"/>
        <v>14318729</v>
      </c>
      <c r="I48" s="53">
        <f t="shared" si="7"/>
        <v>0</v>
      </c>
      <c r="J48" s="53">
        <f t="shared" si="7"/>
        <v>-10492</v>
      </c>
      <c r="K48" s="53">
        <f t="shared" si="7"/>
        <v>0</v>
      </c>
      <c r="L48" s="53">
        <f t="shared" si="7"/>
        <v>-864399</v>
      </c>
      <c r="M48" s="53">
        <f t="shared" si="7"/>
        <v>-467762</v>
      </c>
      <c r="N48" s="53">
        <f t="shared" si="7"/>
        <v>-1332161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-1342653</v>
      </c>
      <c r="X48" s="53">
        <f t="shared" si="7"/>
        <v>-6210168</v>
      </c>
      <c r="Y48" s="53">
        <f t="shared" si="7"/>
        <v>4867515</v>
      </c>
      <c r="Z48" s="54">
        <f>+IF(X48&lt;&gt;0,+(Y48/X48)*100,0)</f>
        <v>-78.379763639244544</v>
      </c>
      <c r="AA48" s="55">
        <f>SUM(AA45:AA47)</f>
        <v>-12420340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2798180</v>
      </c>
      <c r="D19" s="18"/>
      <c r="E19" s="19">
        <v>5222899</v>
      </c>
      <c r="F19" s="20">
        <v>5222899</v>
      </c>
      <c r="G19" s="20">
        <v>2067386</v>
      </c>
      <c r="H19" s="20">
        <v>730794</v>
      </c>
      <c r="I19" s="20"/>
      <c r="J19" s="20">
        <v>2798180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2798180</v>
      </c>
      <c r="X19" s="20">
        <v>2611446</v>
      </c>
      <c r="Y19" s="20">
        <v>186734</v>
      </c>
      <c r="Z19" s="21">
        <v>7.1505977914151782</v>
      </c>
      <c r="AA19" s="22">
        <v>5222899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2798180</v>
      </c>
      <c r="D24" s="29">
        <f>SUM(D15:D23)</f>
        <v>0</v>
      </c>
      <c r="E24" s="36">
        <f t="shared" si="1"/>
        <v>5222899</v>
      </c>
      <c r="F24" s="37">
        <f t="shared" si="1"/>
        <v>5222899</v>
      </c>
      <c r="G24" s="37">
        <f t="shared" si="1"/>
        <v>2067386</v>
      </c>
      <c r="H24" s="37">
        <f t="shared" si="1"/>
        <v>730794</v>
      </c>
      <c r="I24" s="37">
        <f t="shared" si="1"/>
        <v>0</v>
      </c>
      <c r="J24" s="37">
        <f t="shared" si="1"/>
        <v>2798180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2798180</v>
      </c>
      <c r="X24" s="37">
        <f t="shared" si="1"/>
        <v>2611446</v>
      </c>
      <c r="Y24" s="37">
        <f t="shared" si="1"/>
        <v>186734</v>
      </c>
      <c r="Z24" s="38">
        <f>+IF(X24&lt;&gt;0,+(Y24/X24)*100,0)</f>
        <v>7.1505977914151782</v>
      </c>
      <c r="AA24" s="39">
        <f>SUM(AA15:AA23)</f>
        <v>5222899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2798180</v>
      </c>
      <c r="D25" s="29">
        <f>+D12+D24</f>
        <v>0</v>
      </c>
      <c r="E25" s="30">
        <f t="shared" si="2"/>
        <v>5222899</v>
      </c>
      <c r="F25" s="31">
        <f t="shared" si="2"/>
        <v>5222899</v>
      </c>
      <c r="G25" s="31">
        <f t="shared" si="2"/>
        <v>2067386</v>
      </c>
      <c r="H25" s="31">
        <f t="shared" si="2"/>
        <v>730794</v>
      </c>
      <c r="I25" s="31">
        <f t="shared" si="2"/>
        <v>0</v>
      </c>
      <c r="J25" s="31">
        <f t="shared" si="2"/>
        <v>2798180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2798180</v>
      </c>
      <c r="X25" s="31">
        <f t="shared" si="2"/>
        <v>2611446</v>
      </c>
      <c r="Y25" s="31">
        <f t="shared" si="2"/>
        <v>186734</v>
      </c>
      <c r="Z25" s="32">
        <f>+IF(X25&lt;&gt;0,+(Y25/X25)*100,0)</f>
        <v>7.1505977914151782</v>
      </c>
      <c r="AA25" s="33">
        <f>+AA12+AA24</f>
        <v>5222899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2798180</v>
      </c>
      <c r="D42" s="43">
        <f>+D25-D40</f>
        <v>0</v>
      </c>
      <c r="E42" s="44">
        <f t="shared" si="6"/>
        <v>5222899</v>
      </c>
      <c r="F42" s="45">
        <f t="shared" si="6"/>
        <v>5222899</v>
      </c>
      <c r="G42" s="45">
        <f t="shared" si="6"/>
        <v>2067386</v>
      </c>
      <c r="H42" s="45">
        <f t="shared" si="6"/>
        <v>730794</v>
      </c>
      <c r="I42" s="45">
        <f t="shared" si="6"/>
        <v>0</v>
      </c>
      <c r="J42" s="45">
        <f t="shared" si="6"/>
        <v>2798180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2798180</v>
      </c>
      <c r="X42" s="45">
        <f t="shared" si="6"/>
        <v>2611446</v>
      </c>
      <c r="Y42" s="45">
        <f t="shared" si="6"/>
        <v>186734</v>
      </c>
      <c r="Z42" s="46">
        <f>+IF(X42&lt;&gt;0,+(Y42/X42)*100,0)</f>
        <v>7.1505977914151782</v>
      </c>
      <c r="AA42" s="47">
        <f>+AA25-AA40</f>
        <v>5222899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-9972991</v>
      </c>
      <c r="D45" s="18"/>
      <c r="E45" s="19">
        <v>-476339</v>
      </c>
      <c r="F45" s="20">
        <v>-476339</v>
      </c>
      <c r="G45" s="20">
        <v>-11117621</v>
      </c>
      <c r="H45" s="20">
        <v>-659858</v>
      </c>
      <c r="I45" s="20">
        <v>-487321</v>
      </c>
      <c r="J45" s="20">
        <v>-12264800</v>
      </c>
      <c r="K45" s="20">
        <v>-298547</v>
      </c>
      <c r="L45" s="20">
        <v>-423539</v>
      </c>
      <c r="M45" s="20">
        <v>-269684</v>
      </c>
      <c r="N45" s="20">
        <v>-991770</v>
      </c>
      <c r="O45" s="20"/>
      <c r="P45" s="20"/>
      <c r="Q45" s="20"/>
      <c r="R45" s="20"/>
      <c r="S45" s="20"/>
      <c r="T45" s="20"/>
      <c r="U45" s="20"/>
      <c r="V45" s="20"/>
      <c r="W45" s="20">
        <v>-13256570</v>
      </c>
      <c r="X45" s="20">
        <v>-238170</v>
      </c>
      <c r="Y45" s="20">
        <v>-13018400</v>
      </c>
      <c r="Z45" s="48">
        <v>5466.0116723348874</v>
      </c>
      <c r="AA45" s="22">
        <v>-476339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-9972991</v>
      </c>
      <c r="D48" s="51">
        <f>SUM(D45:D47)</f>
        <v>0</v>
      </c>
      <c r="E48" s="52">
        <f t="shared" si="7"/>
        <v>-476339</v>
      </c>
      <c r="F48" s="53">
        <f t="shared" si="7"/>
        <v>-476339</v>
      </c>
      <c r="G48" s="53">
        <f t="shared" si="7"/>
        <v>-11117621</v>
      </c>
      <c r="H48" s="53">
        <f t="shared" si="7"/>
        <v>-659858</v>
      </c>
      <c r="I48" s="53">
        <f t="shared" si="7"/>
        <v>-487321</v>
      </c>
      <c r="J48" s="53">
        <f t="shared" si="7"/>
        <v>-12264800</v>
      </c>
      <c r="K48" s="53">
        <f t="shared" si="7"/>
        <v>-298547</v>
      </c>
      <c r="L48" s="53">
        <f t="shared" si="7"/>
        <v>-423539</v>
      </c>
      <c r="M48" s="53">
        <f t="shared" si="7"/>
        <v>-269684</v>
      </c>
      <c r="N48" s="53">
        <f t="shared" si="7"/>
        <v>-991770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-13256570</v>
      </c>
      <c r="X48" s="53">
        <f t="shared" si="7"/>
        <v>-238170</v>
      </c>
      <c r="Y48" s="53">
        <f t="shared" si="7"/>
        <v>-13018400</v>
      </c>
      <c r="Z48" s="54">
        <f>+IF(X48&lt;&gt;0,+(Y48/X48)*100,0)</f>
        <v>5466.0116723348874</v>
      </c>
      <c r="AA48" s="55">
        <f>SUM(AA45:AA47)</f>
        <v>-476339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2903695</v>
      </c>
      <c r="D8" s="18"/>
      <c r="E8" s="19">
        <v>-3815087</v>
      </c>
      <c r="F8" s="20">
        <v>-3815087</v>
      </c>
      <c r="G8" s="20">
        <v>173551</v>
      </c>
      <c r="H8" s="20">
        <v>131130</v>
      </c>
      <c r="I8" s="20">
        <v>136129</v>
      </c>
      <c r="J8" s="20">
        <v>440810</v>
      </c>
      <c r="K8" s="20">
        <v>117803</v>
      </c>
      <c r="L8" s="20">
        <v>109146</v>
      </c>
      <c r="M8" s="20">
        <v>129963</v>
      </c>
      <c r="N8" s="20">
        <v>356912</v>
      </c>
      <c r="O8" s="20"/>
      <c r="P8" s="20"/>
      <c r="Q8" s="20"/>
      <c r="R8" s="20"/>
      <c r="S8" s="20"/>
      <c r="T8" s="20"/>
      <c r="U8" s="20"/>
      <c r="V8" s="20"/>
      <c r="W8" s="20">
        <v>797722</v>
      </c>
      <c r="X8" s="20">
        <v>-1907543</v>
      </c>
      <c r="Y8" s="20">
        <v>2705265</v>
      </c>
      <c r="Z8" s="21">
        <v>-141.81934561894542</v>
      </c>
      <c r="AA8" s="22">
        <v>-3815087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2903695</v>
      </c>
      <c r="D12" s="29">
        <f>SUM(D6:D11)</f>
        <v>0</v>
      </c>
      <c r="E12" s="30">
        <f t="shared" si="0"/>
        <v>-3815087</v>
      </c>
      <c r="F12" s="31">
        <f t="shared" si="0"/>
        <v>-3815087</v>
      </c>
      <c r="G12" s="31">
        <f t="shared" si="0"/>
        <v>173551</v>
      </c>
      <c r="H12" s="31">
        <f t="shared" si="0"/>
        <v>131130</v>
      </c>
      <c r="I12" s="31">
        <f t="shared" si="0"/>
        <v>136129</v>
      </c>
      <c r="J12" s="31">
        <f t="shared" si="0"/>
        <v>440810</v>
      </c>
      <c r="K12" s="31">
        <f t="shared" si="0"/>
        <v>117803</v>
      </c>
      <c r="L12" s="31">
        <f t="shared" si="0"/>
        <v>109146</v>
      </c>
      <c r="M12" s="31">
        <f t="shared" si="0"/>
        <v>129963</v>
      </c>
      <c r="N12" s="31">
        <f t="shared" si="0"/>
        <v>356912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797722</v>
      </c>
      <c r="X12" s="31">
        <f t="shared" si="0"/>
        <v>-1907543</v>
      </c>
      <c r="Y12" s="31">
        <f t="shared" si="0"/>
        <v>2705265</v>
      </c>
      <c r="Z12" s="32">
        <f>+IF(X12&lt;&gt;0,+(Y12/X12)*100,0)</f>
        <v>-141.81934561894542</v>
      </c>
      <c r="AA12" s="33">
        <f>SUM(AA6:AA11)</f>
        <v>-3815087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-4763483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-4763483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-1859788</v>
      </c>
      <c r="D25" s="29">
        <f>+D12+D24</f>
        <v>0</v>
      </c>
      <c r="E25" s="30">
        <f t="shared" si="2"/>
        <v>-3815087</v>
      </c>
      <c r="F25" s="31">
        <f t="shared" si="2"/>
        <v>-3815087</v>
      </c>
      <c r="G25" s="31">
        <f t="shared" si="2"/>
        <v>173551</v>
      </c>
      <c r="H25" s="31">
        <f t="shared" si="2"/>
        <v>131130</v>
      </c>
      <c r="I25" s="31">
        <f t="shared" si="2"/>
        <v>136129</v>
      </c>
      <c r="J25" s="31">
        <f t="shared" si="2"/>
        <v>440810</v>
      </c>
      <c r="K25" s="31">
        <f t="shared" si="2"/>
        <v>117803</v>
      </c>
      <c r="L25" s="31">
        <f t="shared" si="2"/>
        <v>109146</v>
      </c>
      <c r="M25" s="31">
        <f t="shared" si="2"/>
        <v>129963</v>
      </c>
      <c r="N25" s="31">
        <f t="shared" si="2"/>
        <v>356912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797722</v>
      </c>
      <c r="X25" s="31">
        <f t="shared" si="2"/>
        <v>-1907543</v>
      </c>
      <c r="Y25" s="31">
        <f t="shared" si="2"/>
        <v>2705265</v>
      </c>
      <c r="Z25" s="32">
        <f>+IF(X25&lt;&gt;0,+(Y25/X25)*100,0)</f>
        <v>-141.81934561894542</v>
      </c>
      <c r="AA25" s="33">
        <f>+AA12+AA24</f>
        <v>-3815087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>
        <v>3</v>
      </c>
      <c r="F31" s="20">
        <v>3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3</v>
      </c>
      <c r="Y31" s="20">
        <v>-3</v>
      </c>
      <c r="Z31" s="21">
        <v>-100</v>
      </c>
      <c r="AA31" s="22">
        <v>3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3</v>
      </c>
      <c r="F34" s="31">
        <f t="shared" si="3"/>
        <v>3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3</v>
      </c>
      <c r="Y34" s="31">
        <f t="shared" si="3"/>
        <v>-3</v>
      </c>
      <c r="Z34" s="32">
        <f>+IF(X34&lt;&gt;0,+(Y34/X34)*100,0)</f>
        <v>-100</v>
      </c>
      <c r="AA34" s="33">
        <f>SUM(AA29:AA33)</f>
        <v>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3</v>
      </c>
      <c r="F40" s="31">
        <f t="shared" si="5"/>
        <v>3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3</v>
      </c>
      <c r="Y40" s="31">
        <f t="shared" si="5"/>
        <v>-3</v>
      </c>
      <c r="Z40" s="32">
        <f>+IF(X40&lt;&gt;0,+(Y40/X40)*100,0)</f>
        <v>-100</v>
      </c>
      <c r="AA40" s="33">
        <f>+AA34+AA39</f>
        <v>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-1859788</v>
      </c>
      <c r="D42" s="43">
        <f>+D25-D40</f>
        <v>0</v>
      </c>
      <c r="E42" s="44">
        <f t="shared" si="6"/>
        <v>-3815090</v>
      </c>
      <c r="F42" s="45">
        <f t="shared" si="6"/>
        <v>-3815090</v>
      </c>
      <c r="G42" s="45">
        <f t="shared" si="6"/>
        <v>173551</v>
      </c>
      <c r="H42" s="45">
        <f t="shared" si="6"/>
        <v>131130</v>
      </c>
      <c r="I42" s="45">
        <f t="shared" si="6"/>
        <v>136129</v>
      </c>
      <c r="J42" s="45">
        <f t="shared" si="6"/>
        <v>440810</v>
      </c>
      <c r="K42" s="45">
        <f t="shared" si="6"/>
        <v>117803</v>
      </c>
      <c r="L42" s="45">
        <f t="shared" si="6"/>
        <v>109146</v>
      </c>
      <c r="M42" s="45">
        <f t="shared" si="6"/>
        <v>129963</v>
      </c>
      <c r="N42" s="45">
        <f t="shared" si="6"/>
        <v>356912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797722</v>
      </c>
      <c r="X42" s="45">
        <f t="shared" si="6"/>
        <v>-1907546</v>
      </c>
      <c r="Y42" s="45">
        <f t="shared" si="6"/>
        <v>2705268</v>
      </c>
      <c r="Z42" s="46">
        <f>+IF(X42&lt;&gt;0,+(Y42/X42)*100,0)</f>
        <v>-141.81927984960782</v>
      </c>
      <c r="AA42" s="47">
        <f>+AA25-AA40</f>
        <v>-3815090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-10629</v>
      </c>
      <c r="D45" s="18"/>
      <c r="E45" s="19"/>
      <c r="F45" s="20"/>
      <c r="G45" s="20"/>
      <c r="H45" s="20"/>
      <c r="I45" s="20"/>
      <c r="J45" s="20"/>
      <c r="K45" s="20">
        <v>-1539</v>
      </c>
      <c r="L45" s="20"/>
      <c r="M45" s="20"/>
      <c r="N45" s="20">
        <v>-1539</v>
      </c>
      <c r="O45" s="20"/>
      <c r="P45" s="20"/>
      <c r="Q45" s="20"/>
      <c r="R45" s="20"/>
      <c r="S45" s="20"/>
      <c r="T45" s="20"/>
      <c r="U45" s="20"/>
      <c r="V45" s="20"/>
      <c r="W45" s="20">
        <v>-1539</v>
      </c>
      <c r="X45" s="20"/>
      <c r="Y45" s="20">
        <v>-1539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-10629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-1539</v>
      </c>
      <c r="L48" s="53">
        <f t="shared" si="7"/>
        <v>0</v>
      </c>
      <c r="M48" s="53">
        <f t="shared" si="7"/>
        <v>0</v>
      </c>
      <c r="N48" s="53">
        <f t="shared" si="7"/>
        <v>-1539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-1539</v>
      </c>
      <c r="X48" s="53">
        <f t="shared" si="7"/>
        <v>0</v>
      </c>
      <c r="Y48" s="53">
        <f t="shared" si="7"/>
        <v>-1539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-9538912</v>
      </c>
      <c r="D45" s="18"/>
      <c r="E45" s="19">
        <v>-3864601</v>
      </c>
      <c r="F45" s="20">
        <v>-3864601</v>
      </c>
      <c r="G45" s="20">
        <v>-9515870</v>
      </c>
      <c r="H45" s="20">
        <v>-2764202</v>
      </c>
      <c r="I45" s="20">
        <v>-2067465</v>
      </c>
      <c r="J45" s="20">
        <v>-14347537</v>
      </c>
      <c r="K45" s="20">
        <v>-18382</v>
      </c>
      <c r="L45" s="20">
        <v>17476</v>
      </c>
      <c r="M45" s="20">
        <v>-40936</v>
      </c>
      <c r="N45" s="20">
        <v>-41842</v>
      </c>
      <c r="O45" s="20"/>
      <c r="P45" s="20"/>
      <c r="Q45" s="20"/>
      <c r="R45" s="20"/>
      <c r="S45" s="20"/>
      <c r="T45" s="20"/>
      <c r="U45" s="20"/>
      <c r="V45" s="20"/>
      <c r="W45" s="20">
        <v>-14389379</v>
      </c>
      <c r="X45" s="20">
        <v>-1932300</v>
      </c>
      <c r="Y45" s="20">
        <v>-12457079</v>
      </c>
      <c r="Z45" s="48">
        <v>644.67624074936612</v>
      </c>
      <c r="AA45" s="22">
        <v>-3864601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-9538912</v>
      </c>
      <c r="D48" s="51">
        <f>SUM(D45:D47)</f>
        <v>0</v>
      </c>
      <c r="E48" s="52">
        <f t="shared" si="7"/>
        <v>-3864601</v>
      </c>
      <c r="F48" s="53">
        <f t="shared" si="7"/>
        <v>-3864601</v>
      </c>
      <c r="G48" s="53">
        <f t="shared" si="7"/>
        <v>-9515870</v>
      </c>
      <c r="H48" s="53">
        <f t="shared" si="7"/>
        <v>-2764202</v>
      </c>
      <c r="I48" s="53">
        <f t="shared" si="7"/>
        <v>-2067465</v>
      </c>
      <c r="J48" s="53">
        <f t="shared" si="7"/>
        <v>-14347537</v>
      </c>
      <c r="K48" s="53">
        <f t="shared" si="7"/>
        <v>-18382</v>
      </c>
      <c r="L48" s="53">
        <f t="shared" si="7"/>
        <v>17476</v>
      </c>
      <c r="M48" s="53">
        <f t="shared" si="7"/>
        <v>-40936</v>
      </c>
      <c r="N48" s="53">
        <f t="shared" si="7"/>
        <v>-41842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-14389379</v>
      </c>
      <c r="X48" s="53">
        <f t="shared" si="7"/>
        <v>-1932300</v>
      </c>
      <c r="Y48" s="53">
        <f t="shared" si="7"/>
        <v>-12457079</v>
      </c>
      <c r="Z48" s="54">
        <f>+IF(X48&lt;&gt;0,+(Y48/X48)*100,0)</f>
        <v>644.67624074936612</v>
      </c>
      <c r="AA48" s="55">
        <f>SUM(AA45:AA47)</f>
        <v>-3864601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-7578931</v>
      </c>
      <c r="F6" s="20">
        <v>-7578931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-4567145</v>
      </c>
      <c r="Y6" s="20">
        <v>4567145</v>
      </c>
      <c r="Z6" s="21">
        <v>-100</v>
      </c>
      <c r="AA6" s="22">
        <v>-7578931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18</v>
      </c>
      <c r="Y8" s="20">
        <v>-18</v>
      </c>
      <c r="Z8" s="21">
        <v>-100</v>
      </c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>
        <v>-8494764</v>
      </c>
      <c r="F9" s="20">
        <v>-8494764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-7428400</v>
      </c>
      <c r="Y9" s="20">
        <v>7428400</v>
      </c>
      <c r="Z9" s="21">
        <v>-100</v>
      </c>
      <c r="AA9" s="22">
        <v>-8494764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-16073695</v>
      </c>
      <c r="F12" s="31">
        <f t="shared" si="0"/>
        <v>-16073695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-11995527</v>
      </c>
      <c r="Y12" s="31">
        <f t="shared" si="0"/>
        <v>11995527</v>
      </c>
      <c r="Z12" s="32">
        <f>+IF(X12&lt;&gt;0,+(Y12/X12)*100,0)</f>
        <v>-100</v>
      </c>
      <c r="AA12" s="33">
        <f>SUM(AA6:AA11)</f>
        <v>-16073695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103500</v>
      </c>
      <c r="D19" s="18"/>
      <c r="E19" s="19">
        <v>-9539</v>
      </c>
      <c r="F19" s="20">
        <v>-9539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46986</v>
      </c>
      <c r="Y19" s="20">
        <v>-46986</v>
      </c>
      <c r="Z19" s="21">
        <v>-100</v>
      </c>
      <c r="AA19" s="22">
        <v>-9539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103500</v>
      </c>
      <c r="D24" s="29">
        <f>SUM(D15:D23)</f>
        <v>0</v>
      </c>
      <c r="E24" s="36">
        <f t="shared" si="1"/>
        <v>-9539</v>
      </c>
      <c r="F24" s="37">
        <f t="shared" si="1"/>
        <v>-9539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46986</v>
      </c>
      <c r="Y24" s="37">
        <f t="shared" si="1"/>
        <v>-46986</v>
      </c>
      <c r="Z24" s="38">
        <f>+IF(X24&lt;&gt;0,+(Y24/X24)*100,0)</f>
        <v>-100</v>
      </c>
      <c r="AA24" s="39">
        <f>SUM(AA15:AA23)</f>
        <v>-9539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103500</v>
      </c>
      <c r="D25" s="29">
        <f>+D12+D24</f>
        <v>0</v>
      </c>
      <c r="E25" s="30">
        <f t="shared" si="2"/>
        <v>-16083234</v>
      </c>
      <c r="F25" s="31">
        <f t="shared" si="2"/>
        <v>-16083234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-11948541</v>
      </c>
      <c r="Y25" s="31">
        <f t="shared" si="2"/>
        <v>11948541</v>
      </c>
      <c r="Z25" s="32">
        <f>+IF(X25&lt;&gt;0,+(Y25/X25)*100,0)</f>
        <v>-100</v>
      </c>
      <c r="AA25" s="33">
        <f>+AA12+AA24</f>
        <v>-16083234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12567</v>
      </c>
      <c r="D32" s="18"/>
      <c r="E32" s="19">
        <v>12566</v>
      </c>
      <c r="F32" s="20">
        <v>12566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12566</v>
      </c>
      <c r="Y32" s="20">
        <v>-12566</v>
      </c>
      <c r="Z32" s="21">
        <v>-100</v>
      </c>
      <c r="AA32" s="22">
        <v>12566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12567</v>
      </c>
      <c r="D34" s="29">
        <f>SUM(D29:D33)</f>
        <v>0</v>
      </c>
      <c r="E34" s="30">
        <f t="shared" si="3"/>
        <v>12566</v>
      </c>
      <c r="F34" s="31">
        <f t="shared" si="3"/>
        <v>12566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12566</v>
      </c>
      <c r="Y34" s="31">
        <f t="shared" si="3"/>
        <v>-12566</v>
      </c>
      <c r="Z34" s="32">
        <f>+IF(X34&lt;&gt;0,+(Y34/X34)*100,0)</f>
        <v>-100</v>
      </c>
      <c r="AA34" s="33">
        <f>SUM(AA29:AA33)</f>
        <v>12566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12567</v>
      </c>
      <c r="D40" s="29">
        <f>+D34+D39</f>
        <v>0</v>
      </c>
      <c r="E40" s="30">
        <f t="shared" si="5"/>
        <v>12566</v>
      </c>
      <c r="F40" s="31">
        <f t="shared" si="5"/>
        <v>12566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12566</v>
      </c>
      <c r="Y40" s="31">
        <f t="shared" si="5"/>
        <v>-12566</v>
      </c>
      <c r="Z40" s="32">
        <f>+IF(X40&lt;&gt;0,+(Y40/X40)*100,0)</f>
        <v>-100</v>
      </c>
      <c r="AA40" s="33">
        <f>+AA34+AA39</f>
        <v>12566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90933</v>
      </c>
      <c r="D42" s="43">
        <f>+D25-D40</f>
        <v>0</v>
      </c>
      <c r="E42" s="44">
        <f t="shared" si="6"/>
        <v>-16095800</v>
      </c>
      <c r="F42" s="45">
        <f t="shared" si="6"/>
        <v>-16095800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-11961107</v>
      </c>
      <c r="Y42" s="45">
        <f t="shared" si="6"/>
        <v>11961107</v>
      </c>
      <c r="Z42" s="46">
        <f>+IF(X42&lt;&gt;0,+(Y42/X42)*100,0)</f>
        <v>-100</v>
      </c>
      <c r="AA42" s="47">
        <f>+AA25-AA40</f>
        <v>-16095800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2345333</v>
      </c>
      <c r="D8" s="18"/>
      <c r="E8" s="19">
        <v>2956770</v>
      </c>
      <c r="F8" s="20">
        <v>2956770</v>
      </c>
      <c r="G8" s="20">
        <v>64475</v>
      </c>
      <c r="H8" s="20">
        <v>233098</v>
      </c>
      <c r="I8" s="20">
        <v>689861</v>
      </c>
      <c r="J8" s="20">
        <v>987434</v>
      </c>
      <c r="K8" s="20">
        <v>1089812</v>
      </c>
      <c r="L8" s="20">
        <v>187906</v>
      </c>
      <c r="M8" s="20">
        <v>302653</v>
      </c>
      <c r="N8" s="20">
        <v>1580371</v>
      </c>
      <c r="O8" s="20"/>
      <c r="P8" s="20"/>
      <c r="Q8" s="20"/>
      <c r="R8" s="20"/>
      <c r="S8" s="20"/>
      <c r="T8" s="20"/>
      <c r="U8" s="20"/>
      <c r="V8" s="20"/>
      <c r="W8" s="20">
        <v>2567805</v>
      </c>
      <c r="X8" s="20">
        <v>1478382</v>
      </c>
      <c r="Y8" s="20">
        <v>1089423</v>
      </c>
      <c r="Z8" s="21">
        <v>73.690223501097819</v>
      </c>
      <c r="AA8" s="22">
        <v>2956770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2345333</v>
      </c>
      <c r="D12" s="29">
        <f>SUM(D6:D11)</f>
        <v>0</v>
      </c>
      <c r="E12" s="30">
        <f t="shared" si="0"/>
        <v>2956770</v>
      </c>
      <c r="F12" s="31">
        <f t="shared" si="0"/>
        <v>2956770</v>
      </c>
      <c r="G12" s="31">
        <f t="shared" si="0"/>
        <v>64475</v>
      </c>
      <c r="H12" s="31">
        <f t="shared" si="0"/>
        <v>233098</v>
      </c>
      <c r="I12" s="31">
        <f t="shared" si="0"/>
        <v>689861</v>
      </c>
      <c r="J12" s="31">
        <f t="shared" si="0"/>
        <v>987434</v>
      </c>
      <c r="K12" s="31">
        <f t="shared" si="0"/>
        <v>1089812</v>
      </c>
      <c r="L12" s="31">
        <f t="shared" si="0"/>
        <v>187906</v>
      </c>
      <c r="M12" s="31">
        <f t="shared" si="0"/>
        <v>302653</v>
      </c>
      <c r="N12" s="31">
        <f t="shared" si="0"/>
        <v>1580371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2567805</v>
      </c>
      <c r="X12" s="31">
        <f t="shared" si="0"/>
        <v>1478382</v>
      </c>
      <c r="Y12" s="31">
        <f t="shared" si="0"/>
        <v>1089423</v>
      </c>
      <c r="Z12" s="32">
        <f>+IF(X12&lt;&gt;0,+(Y12/X12)*100,0)</f>
        <v>73.690223501097819</v>
      </c>
      <c r="AA12" s="33">
        <f>SUM(AA6:AA11)</f>
        <v>2956770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191391</v>
      </c>
      <c r="D19" s="18"/>
      <c r="E19" s="19">
        <v>199620</v>
      </c>
      <c r="F19" s="20">
        <v>199620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99810</v>
      </c>
      <c r="Y19" s="20">
        <v>-99810</v>
      </c>
      <c r="Z19" s="21">
        <v>-100</v>
      </c>
      <c r="AA19" s="22">
        <v>199620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191391</v>
      </c>
      <c r="D24" s="29">
        <f>SUM(D15:D23)</f>
        <v>0</v>
      </c>
      <c r="E24" s="36">
        <f t="shared" si="1"/>
        <v>199620</v>
      </c>
      <c r="F24" s="37">
        <f t="shared" si="1"/>
        <v>199620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99810</v>
      </c>
      <c r="Y24" s="37">
        <f t="shared" si="1"/>
        <v>-99810</v>
      </c>
      <c r="Z24" s="38">
        <f>+IF(X24&lt;&gt;0,+(Y24/X24)*100,0)</f>
        <v>-100</v>
      </c>
      <c r="AA24" s="39">
        <f>SUM(AA15:AA23)</f>
        <v>199620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2536724</v>
      </c>
      <c r="D25" s="29">
        <f>+D12+D24</f>
        <v>0</v>
      </c>
      <c r="E25" s="30">
        <f t="shared" si="2"/>
        <v>3156390</v>
      </c>
      <c r="F25" s="31">
        <f t="shared" si="2"/>
        <v>3156390</v>
      </c>
      <c r="G25" s="31">
        <f t="shared" si="2"/>
        <v>64475</v>
      </c>
      <c r="H25" s="31">
        <f t="shared" si="2"/>
        <v>233098</v>
      </c>
      <c r="I25" s="31">
        <f t="shared" si="2"/>
        <v>689861</v>
      </c>
      <c r="J25" s="31">
        <f t="shared" si="2"/>
        <v>987434</v>
      </c>
      <c r="K25" s="31">
        <f t="shared" si="2"/>
        <v>1089812</v>
      </c>
      <c r="L25" s="31">
        <f t="shared" si="2"/>
        <v>187906</v>
      </c>
      <c r="M25" s="31">
        <f t="shared" si="2"/>
        <v>302653</v>
      </c>
      <c r="N25" s="31">
        <f t="shared" si="2"/>
        <v>1580371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2567805</v>
      </c>
      <c r="X25" s="31">
        <f t="shared" si="2"/>
        <v>1578192</v>
      </c>
      <c r="Y25" s="31">
        <f t="shared" si="2"/>
        <v>989613</v>
      </c>
      <c r="Z25" s="32">
        <f>+IF(X25&lt;&gt;0,+(Y25/X25)*100,0)</f>
        <v>62.705488305605407</v>
      </c>
      <c r="AA25" s="33">
        <f>+AA12+AA24</f>
        <v>3156390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2536724</v>
      </c>
      <c r="D42" s="43">
        <f>+D25-D40</f>
        <v>0</v>
      </c>
      <c r="E42" s="44">
        <f t="shared" si="6"/>
        <v>3156390</v>
      </c>
      <c r="F42" s="45">
        <f t="shared" si="6"/>
        <v>3156390</v>
      </c>
      <c r="G42" s="45">
        <f t="shared" si="6"/>
        <v>64475</v>
      </c>
      <c r="H42" s="45">
        <f t="shared" si="6"/>
        <v>233098</v>
      </c>
      <c r="I42" s="45">
        <f t="shared" si="6"/>
        <v>689861</v>
      </c>
      <c r="J42" s="45">
        <f t="shared" si="6"/>
        <v>987434</v>
      </c>
      <c r="K42" s="45">
        <f t="shared" si="6"/>
        <v>1089812</v>
      </c>
      <c r="L42" s="45">
        <f t="shared" si="6"/>
        <v>187906</v>
      </c>
      <c r="M42" s="45">
        <f t="shared" si="6"/>
        <v>302653</v>
      </c>
      <c r="N42" s="45">
        <f t="shared" si="6"/>
        <v>1580371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2567805</v>
      </c>
      <c r="X42" s="45">
        <f t="shared" si="6"/>
        <v>1578192</v>
      </c>
      <c r="Y42" s="45">
        <f t="shared" si="6"/>
        <v>989613</v>
      </c>
      <c r="Z42" s="46">
        <f>+IF(X42&lt;&gt;0,+(Y42/X42)*100,0)</f>
        <v>62.705488305605407</v>
      </c>
      <c r="AA42" s="47">
        <f>+AA25-AA40</f>
        <v>3156390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-3800000</v>
      </c>
      <c r="F6" s="20">
        <v>-3800000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-1900010</v>
      </c>
      <c r="Y6" s="20">
        <v>1900010</v>
      </c>
      <c r="Z6" s="21">
        <v>-100</v>
      </c>
      <c r="AA6" s="22">
        <v>-3800000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-1149999</v>
      </c>
      <c r="F8" s="20">
        <v>-1149999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-575001</v>
      </c>
      <c r="Y8" s="20">
        <v>575001</v>
      </c>
      <c r="Z8" s="21">
        <v>-100</v>
      </c>
      <c r="AA8" s="22">
        <v>-1149999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16</v>
      </c>
      <c r="F9" s="20">
        <v>16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</v>
      </c>
      <c r="Y9" s="20">
        <v>-16</v>
      </c>
      <c r="Z9" s="21">
        <v>-100</v>
      </c>
      <c r="AA9" s="22">
        <v>16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-4949983</v>
      </c>
      <c r="F12" s="31">
        <f t="shared" si="0"/>
        <v>-4949983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-2474995</v>
      </c>
      <c r="Y12" s="31">
        <f t="shared" si="0"/>
        <v>2474995</v>
      </c>
      <c r="Z12" s="32">
        <f>+IF(X12&lt;&gt;0,+(Y12/X12)*100,0)</f>
        <v>-100</v>
      </c>
      <c r="AA12" s="33">
        <f>SUM(AA6:AA11)</f>
        <v>-4949983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3800000</v>
      </c>
      <c r="F19" s="20">
        <v>3800000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1900010</v>
      </c>
      <c r="Y19" s="20">
        <v>-1900010</v>
      </c>
      <c r="Z19" s="21">
        <v>-100</v>
      </c>
      <c r="AA19" s="22">
        <v>3800000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3800000</v>
      </c>
      <c r="F24" s="37">
        <f t="shared" si="1"/>
        <v>3800000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1900010</v>
      </c>
      <c r="Y24" s="37">
        <f t="shared" si="1"/>
        <v>-1900010</v>
      </c>
      <c r="Z24" s="38">
        <f>+IF(X24&lt;&gt;0,+(Y24/X24)*100,0)</f>
        <v>-100</v>
      </c>
      <c r="AA24" s="39">
        <f>SUM(AA15:AA23)</f>
        <v>3800000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-1149983</v>
      </c>
      <c r="F25" s="31">
        <f t="shared" si="2"/>
        <v>-1149983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-574985</v>
      </c>
      <c r="Y25" s="31">
        <f t="shared" si="2"/>
        <v>574985</v>
      </c>
      <c r="Z25" s="32">
        <f>+IF(X25&lt;&gt;0,+(Y25/X25)*100,0)</f>
        <v>-100</v>
      </c>
      <c r="AA25" s="33">
        <f>+AA12+AA24</f>
        <v>-1149983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19</v>
      </c>
      <c r="F32" s="20">
        <v>19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19</v>
      </c>
      <c r="Y32" s="20">
        <v>-19</v>
      </c>
      <c r="Z32" s="21">
        <v>-100</v>
      </c>
      <c r="AA32" s="22">
        <v>19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10</v>
      </c>
      <c r="F33" s="20">
        <v>10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10</v>
      </c>
      <c r="Y33" s="20">
        <v>-10</v>
      </c>
      <c r="Z33" s="21">
        <v>-100</v>
      </c>
      <c r="AA33" s="22">
        <v>10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29</v>
      </c>
      <c r="F34" s="31">
        <f t="shared" si="3"/>
        <v>29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29</v>
      </c>
      <c r="Y34" s="31">
        <f t="shared" si="3"/>
        <v>-29</v>
      </c>
      <c r="Z34" s="32">
        <f>+IF(X34&lt;&gt;0,+(Y34/X34)*100,0)</f>
        <v>-100</v>
      </c>
      <c r="AA34" s="33">
        <f>SUM(AA29:AA33)</f>
        <v>29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10353171</v>
      </c>
      <c r="F38" s="20">
        <v>10353171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5176593</v>
      </c>
      <c r="Y38" s="20">
        <v>-5176593</v>
      </c>
      <c r="Z38" s="21">
        <v>-100</v>
      </c>
      <c r="AA38" s="22">
        <v>10353171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10353171</v>
      </c>
      <c r="F39" s="37">
        <f t="shared" si="4"/>
        <v>10353171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5176593</v>
      </c>
      <c r="Y39" s="37">
        <f t="shared" si="4"/>
        <v>-5176593</v>
      </c>
      <c r="Z39" s="38">
        <f>+IF(X39&lt;&gt;0,+(Y39/X39)*100,0)</f>
        <v>-100</v>
      </c>
      <c r="AA39" s="39">
        <f>SUM(AA37:AA38)</f>
        <v>10353171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10353200</v>
      </c>
      <c r="F40" s="31">
        <f t="shared" si="5"/>
        <v>10353200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5176622</v>
      </c>
      <c r="Y40" s="31">
        <f t="shared" si="5"/>
        <v>-5176622</v>
      </c>
      <c r="Z40" s="32">
        <f>+IF(X40&lt;&gt;0,+(Y40/X40)*100,0)</f>
        <v>-100</v>
      </c>
      <c r="AA40" s="33">
        <f>+AA34+AA39</f>
        <v>10353200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-11503183</v>
      </c>
      <c r="F42" s="45">
        <f t="shared" si="6"/>
        <v>-11503183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-5751607</v>
      </c>
      <c r="Y42" s="45">
        <f t="shared" si="6"/>
        <v>5751607</v>
      </c>
      <c r="Z42" s="46">
        <f>+IF(X42&lt;&gt;0,+(Y42/X42)*100,0)</f>
        <v>-100</v>
      </c>
      <c r="AA42" s="47">
        <f>+AA25-AA40</f>
        <v>-11503183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1494197</v>
      </c>
      <c r="D8" s="18"/>
      <c r="E8" s="19">
        <v>-399382</v>
      </c>
      <c r="F8" s="20">
        <v>-399382</v>
      </c>
      <c r="G8" s="20">
        <v>1608143</v>
      </c>
      <c r="H8" s="20">
        <v>79870</v>
      </c>
      <c r="I8" s="20">
        <v>101722</v>
      </c>
      <c r="J8" s="20">
        <v>1789735</v>
      </c>
      <c r="K8" s="20">
        <v>101722</v>
      </c>
      <c r="L8" s="20">
        <v>101722</v>
      </c>
      <c r="M8" s="20">
        <v>101722</v>
      </c>
      <c r="N8" s="20">
        <v>305166</v>
      </c>
      <c r="O8" s="20"/>
      <c r="P8" s="20"/>
      <c r="Q8" s="20"/>
      <c r="R8" s="20"/>
      <c r="S8" s="20"/>
      <c r="T8" s="20"/>
      <c r="U8" s="20"/>
      <c r="V8" s="20"/>
      <c r="W8" s="20">
        <v>2094901</v>
      </c>
      <c r="X8" s="20">
        <v>-199692</v>
      </c>
      <c r="Y8" s="20">
        <v>2294593</v>
      </c>
      <c r="Z8" s="21">
        <v>-1149.066061735072</v>
      </c>
      <c r="AA8" s="22">
        <v>-399382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1494197</v>
      </c>
      <c r="D12" s="29">
        <f>SUM(D6:D11)</f>
        <v>0</v>
      </c>
      <c r="E12" s="30">
        <f t="shared" si="0"/>
        <v>-399382</v>
      </c>
      <c r="F12" s="31">
        <f t="shared" si="0"/>
        <v>-399382</v>
      </c>
      <c r="G12" s="31">
        <f t="shared" si="0"/>
        <v>1608143</v>
      </c>
      <c r="H12" s="31">
        <f t="shared" si="0"/>
        <v>79870</v>
      </c>
      <c r="I12" s="31">
        <f t="shared" si="0"/>
        <v>101722</v>
      </c>
      <c r="J12" s="31">
        <f t="shared" si="0"/>
        <v>1789735</v>
      </c>
      <c r="K12" s="31">
        <f t="shared" si="0"/>
        <v>101722</v>
      </c>
      <c r="L12" s="31">
        <f t="shared" si="0"/>
        <v>101722</v>
      </c>
      <c r="M12" s="31">
        <f t="shared" si="0"/>
        <v>101722</v>
      </c>
      <c r="N12" s="31">
        <f t="shared" si="0"/>
        <v>305166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2094901</v>
      </c>
      <c r="X12" s="31">
        <f t="shared" si="0"/>
        <v>-199692</v>
      </c>
      <c r="Y12" s="31">
        <f t="shared" si="0"/>
        <v>2294593</v>
      </c>
      <c r="Z12" s="32">
        <f>+IF(X12&lt;&gt;0,+(Y12/X12)*100,0)</f>
        <v>-1149.066061735072</v>
      </c>
      <c r="AA12" s="33">
        <f>SUM(AA6:AA11)</f>
        <v>-399382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1494197</v>
      </c>
      <c r="D25" s="29">
        <f>+D12+D24</f>
        <v>0</v>
      </c>
      <c r="E25" s="30">
        <f t="shared" si="2"/>
        <v>-399382</v>
      </c>
      <c r="F25" s="31">
        <f t="shared" si="2"/>
        <v>-399382</v>
      </c>
      <c r="G25" s="31">
        <f t="shared" si="2"/>
        <v>1608143</v>
      </c>
      <c r="H25" s="31">
        <f t="shared" si="2"/>
        <v>79870</v>
      </c>
      <c r="I25" s="31">
        <f t="shared" si="2"/>
        <v>101722</v>
      </c>
      <c r="J25" s="31">
        <f t="shared" si="2"/>
        <v>1789735</v>
      </c>
      <c r="K25" s="31">
        <f t="shared" si="2"/>
        <v>101722</v>
      </c>
      <c r="L25" s="31">
        <f t="shared" si="2"/>
        <v>101722</v>
      </c>
      <c r="M25" s="31">
        <f t="shared" si="2"/>
        <v>101722</v>
      </c>
      <c r="N25" s="31">
        <f t="shared" si="2"/>
        <v>305166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2094901</v>
      </c>
      <c r="X25" s="31">
        <f t="shared" si="2"/>
        <v>-199692</v>
      </c>
      <c r="Y25" s="31">
        <f t="shared" si="2"/>
        <v>2294593</v>
      </c>
      <c r="Z25" s="32">
        <f>+IF(X25&lt;&gt;0,+(Y25/X25)*100,0)</f>
        <v>-1149.066061735072</v>
      </c>
      <c r="AA25" s="33">
        <f>+AA12+AA24</f>
        <v>-399382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1084660</v>
      </c>
      <c r="D32" s="18"/>
      <c r="E32" s="19"/>
      <c r="F32" s="20"/>
      <c r="G32" s="20">
        <v>1099986</v>
      </c>
      <c r="H32" s="20">
        <v>14652</v>
      </c>
      <c r="I32" s="20">
        <v>14006</v>
      </c>
      <c r="J32" s="20">
        <v>1128644</v>
      </c>
      <c r="K32" s="20">
        <v>14006</v>
      </c>
      <c r="L32" s="20">
        <v>14006</v>
      </c>
      <c r="M32" s="20">
        <v>14006</v>
      </c>
      <c r="N32" s="20">
        <v>42018</v>
      </c>
      <c r="O32" s="20"/>
      <c r="P32" s="20"/>
      <c r="Q32" s="20"/>
      <c r="R32" s="20"/>
      <c r="S32" s="20"/>
      <c r="T32" s="20"/>
      <c r="U32" s="20"/>
      <c r="V32" s="20"/>
      <c r="W32" s="20">
        <v>1170662</v>
      </c>
      <c r="X32" s="20"/>
      <c r="Y32" s="20">
        <v>1170662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1084660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1099986</v>
      </c>
      <c r="H34" s="31">
        <f t="shared" si="3"/>
        <v>14652</v>
      </c>
      <c r="I34" s="31">
        <f t="shared" si="3"/>
        <v>14006</v>
      </c>
      <c r="J34" s="31">
        <f t="shared" si="3"/>
        <v>1128644</v>
      </c>
      <c r="K34" s="31">
        <f t="shared" si="3"/>
        <v>14006</v>
      </c>
      <c r="L34" s="31">
        <f t="shared" si="3"/>
        <v>14006</v>
      </c>
      <c r="M34" s="31">
        <f t="shared" si="3"/>
        <v>14006</v>
      </c>
      <c r="N34" s="31">
        <f t="shared" si="3"/>
        <v>42018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1170662</v>
      </c>
      <c r="X34" s="31">
        <f t="shared" si="3"/>
        <v>0</v>
      </c>
      <c r="Y34" s="31">
        <f t="shared" si="3"/>
        <v>1170662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1621710</v>
      </c>
      <c r="D38" s="18"/>
      <c r="E38" s="19"/>
      <c r="F38" s="20"/>
      <c r="G38" s="20">
        <v>1621710</v>
      </c>
      <c r="H38" s="20"/>
      <c r="I38" s="20"/>
      <c r="J38" s="20">
        <v>1621710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1621710</v>
      </c>
      <c r="X38" s="20"/>
      <c r="Y38" s="20">
        <v>1621710</v>
      </c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1621710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1621710</v>
      </c>
      <c r="H39" s="37">
        <f t="shared" si="4"/>
        <v>0</v>
      </c>
      <c r="I39" s="37">
        <f t="shared" si="4"/>
        <v>0</v>
      </c>
      <c r="J39" s="37">
        <f t="shared" si="4"/>
        <v>1621710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1621710</v>
      </c>
      <c r="X39" s="37">
        <f t="shared" si="4"/>
        <v>0</v>
      </c>
      <c r="Y39" s="37">
        <f t="shared" si="4"/>
        <v>1621710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2706370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2721696</v>
      </c>
      <c r="H40" s="31">
        <f t="shared" si="5"/>
        <v>14652</v>
      </c>
      <c r="I40" s="31">
        <f t="shared" si="5"/>
        <v>14006</v>
      </c>
      <c r="J40" s="31">
        <f t="shared" si="5"/>
        <v>2750354</v>
      </c>
      <c r="K40" s="31">
        <f t="shared" si="5"/>
        <v>14006</v>
      </c>
      <c r="L40" s="31">
        <f t="shared" si="5"/>
        <v>14006</v>
      </c>
      <c r="M40" s="31">
        <f t="shared" si="5"/>
        <v>14006</v>
      </c>
      <c r="N40" s="31">
        <f t="shared" si="5"/>
        <v>42018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2792372</v>
      </c>
      <c r="X40" s="31">
        <f t="shared" si="5"/>
        <v>0</v>
      </c>
      <c r="Y40" s="31">
        <f t="shared" si="5"/>
        <v>2792372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-1212173</v>
      </c>
      <c r="D42" s="43">
        <f>+D25-D40</f>
        <v>0</v>
      </c>
      <c r="E42" s="44">
        <f t="shared" si="6"/>
        <v>-399382</v>
      </c>
      <c r="F42" s="45">
        <f t="shared" si="6"/>
        <v>-399382</v>
      </c>
      <c r="G42" s="45">
        <f t="shared" si="6"/>
        <v>-1113553</v>
      </c>
      <c r="H42" s="45">
        <f t="shared" si="6"/>
        <v>65218</v>
      </c>
      <c r="I42" s="45">
        <f t="shared" si="6"/>
        <v>87716</v>
      </c>
      <c r="J42" s="45">
        <f t="shared" si="6"/>
        <v>-960619</v>
      </c>
      <c r="K42" s="45">
        <f t="shared" si="6"/>
        <v>87716</v>
      </c>
      <c r="L42" s="45">
        <f t="shared" si="6"/>
        <v>87716</v>
      </c>
      <c r="M42" s="45">
        <f t="shared" si="6"/>
        <v>87716</v>
      </c>
      <c r="N42" s="45">
        <f t="shared" si="6"/>
        <v>263148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-697471</v>
      </c>
      <c r="X42" s="45">
        <f t="shared" si="6"/>
        <v>-199692</v>
      </c>
      <c r="Y42" s="45">
        <f t="shared" si="6"/>
        <v>-497779</v>
      </c>
      <c r="Z42" s="46">
        <f>+IF(X42&lt;&gt;0,+(Y42/X42)*100,0)</f>
        <v>249.27338100675041</v>
      </c>
      <c r="AA42" s="47">
        <f>+AA25-AA40</f>
        <v>-399382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-2202793</v>
      </c>
      <c r="D45" s="18"/>
      <c r="E45" s="19">
        <v>-3121910</v>
      </c>
      <c r="F45" s="20">
        <v>-3121910</v>
      </c>
      <c r="G45" s="20">
        <v>-2164890</v>
      </c>
      <c r="H45" s="20">
        <v>69201</v>
      </c>
      <c r="I45" s="20">
        <v>66888</v>
      </c>
      <c r="J45" s="20">
        <v>-2028801</v>
      </c>
      <c r="K45" s="20">
        <v>66888</v>
      </c>
      <c r="L45" s="20">
        <v>66888</v>
      </c>
      <c r="M45" s="20">
        <v>66888</v>
      </c>
      <c r="N45" s="20">
        <v>200664</v>
      </c>
      <c r="O45" s="20"/>
      <c r="P45" s="20"/>
      <c r="Q45" s="20"/>
      <c r="R45" s="20"/>
      <c r="S45" s="20"/>
      <c r="T45" s="20"/>
      <c r="U45" s="20"/>
      <c r="V45" s="20"/>
      <c r="W45" s="20">
        <v>-1828137</v>
      </c>
      <c r="X45" s="20">
        <v>-1560954</v>
      </c>
      <c r="Y45" s="20">
        <v>-267183</v>
      </c>
      <c r="Z45" s="48">
        <v>17.11664789609431</v>
      </c>
      <c r="AA45" s="22">
        <v>-3121910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-2202793</v>
      </c>
      <c r="D48" s="51">
        <f>SUM(D45:D47)</f>
        <v>0</v>
      </c>
      <c r="E48" s="52">
        <f t="shared" si="7"/>
        <v>-3121910</v>
      </c>
      <c r="F48" s="53">
        <f t="shared" si="7"/>
        <v>-3121910</v>
      </c>
      <c r="G48" s="53">
        <f t="shared" si="7"/>
        <v>-2164890</v>
      </c>
      <c r="H48" s="53">
        <f t="shared" si="7"/>
        <v>69201</v>
      </c>
      <c r="I48" s="53">
        <f t="shared" si="7"/>
        <v>66888</v>
      </c>
      <c r="J48" s="53">
        <f t="shared" si="7"/>
        <v>-2028801</v>
      </c>
      <c r="K48" s="53">
        <f t="shared" si="7"/>
        <v>66888</v>
      </c>
      <c r="L48" s="53">
        <f t="shared" si="7"/>
        <v>66888</v>
      </c>
      <c r="M48" s="53">
        <f t="shared" si="7"/>
        <v>66888</v>
      </c>
      <c r="N48" s="53">
        <f t="shared" si="7"/>
        <v>200664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-1828137</v>
      </c>
      <c r="X48" s="53">
        <f t="shared" si="7"/>
        <v>-1560954</v>
      </c>
      <c r="Y48" s="53">
        <f t="shared" si="7"/>
        <v>-267183</v>
      </c>
      <c r="Z48" s="54">
        <f>+IF(X48&lt;&gt;0,+(Y48/X48)*100,0)</f>
        <v>17.11664789609431</v>
      </c>
      <c r="AA48" s="55">
        <f>SUM(AA45:AA47)</f>
        <v>-3121910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</v>
      </c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</v>
      </c>
      <c r="Y6" s="20">
        <v>1</v>
      </c>
      <c r="Z6" s="21">
        <v>-100</v>
      </c>
      <c r="AA6" s="22">
        <v>-1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>
        <v>-18</v>
      </c>
      <c r="F9" s="20">
        <v>-18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-18</v>
      </c>
      <c r="Y9" s="20">
        <v>18</v>
      </c>
      <c r="Z9" s="21">
        <v>-100</v>
      </c>
      <c r="AA9" s="22">
        <v>-18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-19</v>
      </c>
      <c r="F12" s="31">
        <f t="shared" si="0"/>
        <v>-19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-19</v>
      </c>
      <c r="Y12" s="31">
        <f t="shared" si="0"/>
        <v>19</v>
      </c>
      <c r="Z12" s="32">
        <f>+IF(X12&lt;&gt;0,+(Y12/X12)*100,0)</f>
        <v>-100</v>
      </c>
      <c r="AA12" s="33">
        <f>SUM(AA6:AA11)</f>
        <v>-19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49056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49056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49056</v>
      </c>
      <c r="D25" s="29">
        <f>+D12+D24</f>
        <v>0</v>
      </c>
      <c r="E25" s="30">
        <f t="shared" si="2"/>
        <v>-19</v>
      </c>
      <c r="F25" s="31">
        <f t="shared" si="2"/>
        <v>-19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-19</v>
      </c>
      <c r="Y25" s="31">
        <f t="shared" si="2"/>
        <v>19</v>
      </c>
      <c r="Z25" s="32">
        <f>+IF(X25&lt;&gt;0,+(Y25/X25)*100,0)</f>
        <v>-100</v>
      </c>
      <c r="AA25" s="33">
        <f>+AA12+AA24</f>
        <v>-19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57</v>
      </c>
      <c r="F32" s="20">
        <v>57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57</v>
      </c>
      <c r="Y32" s="20">
        <v>-57</v>
      </c>
      <c r="Z32" s="21">
        <v>-100</v>
      </c>
      <c r="AA32" s="22">
        <v>57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9</v>
      </c>
      <c r="F33" s="20">
        <v>9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9</v>
      </c>
      <c r="Y33" s="20">
        <v>-9</v>
      </c>
      <c r="Z33" s="21">
        <v>-100</v>
      </c>
      <c r="AA33" s="22">
        <v>9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66</v>
      </c>
      <c r="F34" s="31">
        <f t="shared" si="3"/>
        <v>66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66</v>
      </c>
      <c r="Y34" s="31">
        <f t="shared" si="3"/>
        <v>-66</v>
      </c>
      <c r="Z34" s="32">
        <f>+IF(X34&lt;&gt;0,+(Y34/X34)*100,0)</f>
        <v>-100</v>
      </c>
      <c r="AA34" s="33">
        <f>SUM(AA29:AA33)</f>
        <v>66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10</v>
      </c>
      <c r="F38" s="20">
        <v>10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10</v>
      </c>
      <c r="Y38" s="20">
        <v>-10</v>
      </c>
      <c r="Z38" s="21">
        <v>-100</v>
      </c>
      <c r="AA38" s="22">
        <v>10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10</v>
      </c>
      <c r="F39" s="37">
        <f t="shared" si="4"/>
        <v>10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10</v>
      </c>
      <c r="Y39" s="37">
        <f t="shared" si="4"/>
        <v>-10</v>
      </c>
      <c r="Z39" s="38">
        <f>+IF(X39&lt;&gt;0,+(Y39/X39)*100,0)</f>
        <v>-100</v>
      </c>
      <c r="AA39" s="39">
        <f>SUM(AA37:AA38)</f>
        <v>10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76</v>
      </c>
      <c r="F40" s="31">
        <f t="shared" si="5"/>
        <v>76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76</v>
      </c>
      <c r="Y40" s="31">
        <f t="shared" si="5"/>
        <v>-76</v>
      </c>
      <c r="Z40" s="32">
        <f>+IF(X40&lt;&gt;0,+(Y40/X40)*100,0)</f>
        <v>-100</v>
      </c>
      <c r="AA40" s="33">
        <f>+AA34+AA39</f>
        <v>76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49056</v>
      </c>
      <c r="D42" s="43">
        <f>+D25-D40</f>
        <v>0</v>
      </c>
      <c r="E42" s="44">
        <f t="shared" si="6"/>
        <v>-95</v>
      </c>
      <c r="F42" s="45">
        <f t="shared" si="6"/>
        <v>-95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-95</v>
      </c>
      <c r="Y42" s="45">
        <f t="shared" si="6"/>
        <v>95</v>
      </c>
      <c r="Z42" s="46">
        <f>+IF(X42&lt;&gt;0,+(Y42/X42)*100,0)</f>
        <v>-100</v>
      </c>
      <c r="AA42" s="47">
        <f>+AA25-AA40</f>
        <v>-95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1121414</v>
      </c>
      <c r="D8" s="18"/>
      <c r="E8" s="19">
        <v>9</v>
      </c>
      <c r="F8" s="20">
        <v>9</v>
      </c>
      <c r="G8" s="20"/>
      <c r="H8" s="20">
        <v>298021</v>
      </c>
      <c r="I8" s="20">
        <v>-119636</v>
      </c>
      <c r="J8" s="20">
        <v>178385</v>
      </c>
      <c r="K8" s="20">
        <v>-136269</v>
      </c>
      <c r="L8" s="20">
        <v>-130506</v>
      </c>
      <c r="M8" s="20">
        <v>-89500</v>
      </c>
      <c r="N8" s="20">
        <v>-356275</v>
      </c>
      <c r="O8" s="20"/>
      <c r="P8" s="20"/>
      <c r="Q8" s="20"/>
      <c r="R8" s="20"/>
      <c r="S8" s="20"/>
      <c r="T8" s="20"/>
      <c r="U8" s="20"/>
      <c r="V8" s="20"/>
      <c r="W8" s="20">
        <v>-177890</v>
      </c>
      <c r="X8" s="20">
        <v>9</v>
      </c>
      <c r="Y8" s="20">
        <v>-177899</v>
      </c>
      <c r="Z8" s="21">
        <v>-1976655.5555555555</v>
      </c>
      <c r="AA8" s="22">
        <v>9</v>
      </c>
    </row>
    <row r="9" spans="1:27" ht="13.5" x14ac:dyDescent="0.25">
      <c r="A9" s="23" t="s">
        <v>37</v>
      </c>
      <c r="B9" s="17" t="s">
        <v>32</v>
      </c>
      <c r="C9" s="18">
        <v>668363</v>
      </c>
      <c r="D9" s="18"/>
      <c r="E9" s="19">
        <v>16</v>
      </c>
      <c r="F9" s="20">
        <v>16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</v>
      </c>
      <c r="Y9" s="20">
        <v>-16</v>
      </c>
      <c r="Z9" s="21">
        <v>-100</v>
      </c>
      <c r="AA9" s="22">
        <v>16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1789777</v>
      </c>
      <c r="D12" s="29">
        <f>SUM(D6:D11)</f>
        <v>0</v>
      </c>
      <c r="E12" s="30">
        <f t="shared" si="0"/>
        <v>25</v>
      </c>
      <c r="F12" s="31">
        <f t="shared" si="0"/>
        <v>25</v>
      </c>
      <c r="G12" s="31">
        <f t="shared" si="0"/>
        <v>0</v>
      </c>
      <c r="H12" s="31">
        <f t="shared" si="0"/>
        <v>298021</v>
      </c>
      <c r="I12" s="31">
        <f t="shared" si="0"/>
        <v>-119636</v>
      </c>
      <c r="J12" s="31">
        <f t="shared" si="0"/>
        <v>178385</v>
      </c>
      <c r="K12" s="31">
        <f t="shared" si="0"/>
        <v>-136269</v>
      </c>
      <c r="L12" s="31">
        <f t="shared" si="0"/>
        <v>-130506</v>
      </c>
      <c r="M12" s="31">
        <f t="shared" si="0"/>
        <v>-89500</v>
      </c>
      <c r="N12" s="31">
        <f t="shared" si="0"/>
        <v>-356275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-177890</v>
      </c>
      <c r="X12" s="31">
        <f t="shared" si="0"/>
        <v>25</v>
      </c>
      <c r="Y12" s="31">
        <f t="shared" si="0"/>
        <v>-177915</v>
      </c>
      <c r="Z12" s="32">
        <f>+IF(X12&lt;&gt;0,+(Y12/X12)*100,0)</f>
        <v>-711660</v>
      </c>
      <c r="AA12" s="33">
        <f>SUM(AA6:AA11)</f>
        <v>25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12024000</v>
      </c>
      <c r="F19" s="20">
        <v>12024000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6012006</v>
      </c>
      <c r="Y19" s="20">
        <v>-6012006</v>
      </c>
      <c r="Z19" s="21">
        <v>-100</v>
      </c>
      <c r="AA19" s="22">
        <v>12024000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12024000</v>
      </c>
      <c r="F24" s="37">
        <f t="shared" si="1"/>
        <v>12024000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6012006</v>
      </c>
      <c r="Y24" s="37">
        <f t="shared" si="1"/>
        <v>-6012006</v>
      </c>
      <c r="Z24" s="38">
        <f>+IF(X24&lt;&gt;0,+(Y24/X24)*100,0)</f>
        <v>-100</v>
      </c>
      <c r="AA24" s="39">
        <f>SUM(AA15:AA23)</f>
        <v>12024000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1789777</v>
      </c>
      <c r="D25" s="29">
        <f>+D12+D24</f>
        <v>0</v>
      </c>
      <c r="E25" s="30">
        <f t="shared" si="2"/>
        <v>12024025</v>
      </c>
      <c r="F25" s="31">
        <f t="shared" si="2"/>
        <v>12024025</v>
      </c>
      <c r="G25" s="31">
        <f t="shared" si="2"/>
        <v>0</v>
      </c>
      <c r="H25" s="31">
        <f t="shared" si="2"/>
        <v>298021</v>
      </c>
      <c r="I25" s="31">
        <f t="shared" si="2"/>
        <v>-119636</v>
      </c>
      <c r="J25" s="31">
        <f t="shared" si="2"/>
        <v>178385</v>
      </c>
      <c r="K25" s="31">
        <f t="shared" si="2"/>
        <v>-136269</v>
      </c>
      <c r="L25" s="31">
        <f t="shared" si="2"/>
        <v>-130506</v>
      </c>
      <c r="M25" s="31">
        <f t="shared" si="2"/>
        <v>-89500</v>
      </c>
      <c r="N25" s="31">
        <f t="shared" si="2"/>
        <v>-356275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-177890</v>
      </c>
      <c r="X25" s="31">
        <f t="shared" si="2"/>
        <v>6012031</v>
      </c>
      <c r="Y25" s="31">
        <f t="shared" si="2"/>
        <v>-6189921</v>
      </c>
      <c r="Z25" s="32">
        <f>+IF(X25&lt;&gt;0,+(Y25/X25)*100,0)</f>
        <v>-102.95890024519167</v>
      </c>
      <c r="AA25" s="33">
        <f>+AA12+AA24</f>
        <v>12024025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-6</v>
      </c>
      <c r="F32" s="20">
        <v>-6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-6</v>
      </c>
      <c r="Y32" s="20">
        <v>6</v>
      </c>
      <c r="Z32" s="21">
        <v>-100</v>
      </c>
      <c r="AA32" s="22">
        <v>-6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-6</v>
      </c>
      <c r="F34" s="31">
        <f t="shared" si="3"/>
        <v>-6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-6</v>
      </c>
      <c r="Y34" s="31">
        <f t="shared" si="3"/>
        <v>6</v>
      </c>
      <c r="Z34" s="32">
        <f>+IF(X34&lt;&gt;0,+(Y34/X34)*100,0)</f>
        <v>-100</v>
      </c>
      <c r="AA34" s="33">
        <f>SUM(AA29:AA33)</f>
        <v>-6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-6</v>
      </c>
      <c r="F40" s="31">
        <f t="shared" si="5"/>
        <v>-6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-6</v>
      </c>
      <c r="Y40" s="31">
        <f t="shared" si="5"/>
        <v>6</v>
      </c>
      <c r="Z40" s="32">
        <f>+IF(X40&lt;&gt;0,+(Y40/X40)*100,0)</f>
        <v>-100</v>
      </c>
      <c r="AA40" s="33">
        <f>+AA34+AA39</f>
        <v>-6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1789777</v>
      </c>
      <c r="D42" s="43">
        <f>+D25-D40</f>
        <v>0</v>
      </c>
      <c r="E42" s="44">
        <f t="shared" si="6"/>
        <v>12024031</v>
      </c>
      <c r="F42" s="45">
        <f t="shared" si="6"/>
        <v>12024031</v>
      </c>
      <c r="G42" s="45">
        <f t="shared" si="6"/>
        <v>0</v>
      </c>
      <c r="H42" s="45">
        <f t="shared" si="6"/>
        <v>298021</v>
      </c>
      <c r="I42" s="45">
        <f t="shared" si="6"/>
        <v>-119636</v>
      </c>
      <c r="J42" s="45">
        <f t="shared" si="6"/>
        <v>178385</v>
      </c>
      <c r="K42" s="45">
        <f t="shared" si="6"/>
        <v>-136269</v>
      </c>
      <c r="L42" s="45">
        <f t="shared" si="6"/>
        <v>-130506</v>
      </c>
      <c r="M42" s="45">
        <f t="shared" si="6"/>
        <v>-89500</v>
      </c>
      <c r="N42" s="45">
        <f t="shared" si="6"/>
        <v>-356275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-177890</v>
      </c>
      <c r="X42" s="45">
        <f t="shared" si="6"/>
        <v>6012037</v>
      </c>
      <c r="Y42" s="45">
        <f t="shared" si="6"/>
        <v>-6189927</v>
      </c>
      <c r="Z42" s="46">
        <f>+IF(X42&lt;&gt;0,+(Y42/X42)*100,0)</f>
        <v>-102.9588972922156</v>
      </c>
      <c r="AA42" s="47">
        <f>+AA25-AA40</f>
        <v>12024031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-2</v>
      </c>
      <c r="F45" s="20">
        <v>-2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-2</v>
      </c>
      <c r="Y45" s="20">
        <v>2</v>
      </c>
      <c r="Z45" s="48">
        <v>-100</v>
      </c>
      <c r="AA45" s="22">
        <v>-2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-2</v>
      </c>
      <c r="F48" s="53">
        <f t="shared" si="7"/>
        <v>-2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-2</v>
      </c>
      <c r="Y48" s="53">
        <f t="shared" si="7"/>
        <v>2</v>
      </c>
      <c r="Z48" s="54">
        <f>+IF(X48&lt;&gt;0,+(Y48/X48)*100,0)</f>
        <v>-100</v>
      </c>
      <c r="AA48" s="55">
        <f>SUM(AA45:AA47)</f>
        <v>-2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-15</v>
      </c>
      <c r="F6" s="20">
        <v>-15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-15</v>
      </c>
      <c r="Y6" s="20">
        <v>15</v>
      </c>
      <c r="Z6" s="21">
        <v>-100</v>
      </c>
      <c r="AA6" s="22">
        <v>-15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</v>
      </c>
      <c r="F8" s="20">
        <v>1</v>
      </c>
      <c r="G8" s="20">
        <v>460736</v>
      </c>
      <c r="H8" s="20">
        <v>463955</v>
      </c>
      <c r="I8" s="20">
        <v>498334</v>
      </c>
      <c r="J8" s="20">
        <v>1423025</v>
      </c>
      <c r="K8" s="20">
        <v>396559</v>
      </c>
      <c r="L8" s="20">
        <v>473293</v>
      </c>
      <c r="M8" s="20">
        <v>404529</v>
      </c>
      <c r="N8" s="20">
        <v>1274381</v>
      </c>
      <c r="O8" s="20"/>
      <c r="P8" s="20"/>
      <c r="Q8" s="20"/>
      <c r="R8" s="20"/>
      <c r="S8" s="20"/>
      <c r="T8" s="20"/>
      <c r="U8" s="20"/>
      <c r="V8" s="20"/>
      <c r="W8" s="20">
        <v>2697406</v>
      </c>
      <c r="X8" s="20">
        <v>1</v>
      </c>
      <c r="Y8" s="20">
        <v>2697405</v>
      </c>
      <c r="Z8" s="21">
        <v>269740500</v>
      </c>
      <c r="AA8" s="22">
        <v>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-12</v>
      </c>
      <c r="F9" s="20">
        <v>-12</v>
      </c>
      <c r="G9" s="20">
        <v>-2141983</v>
      </c>
      <c r="H9" s="20">
        <v>-374916</v>
      </c>
      <c r="I9" s="20">
        <v>-1063445</v>
      </c>
      <c r="J9" s="20">
        <v>-3580344</v>
      </c>
      <c r="K9" s="20">
        <v>-599005</v>
      </c>
      <c r="L9" s="20">
        <v>-1122407</v>
      </c>
      <c r="M9" s="20">
        <v>-2166537</v>
      </c>
      <c r="N9" s="20">
        <v>-3887949</v>
      </c>
      <c r="O9" s="20"/>
      <c r="P9" s="20"/>
      <c r="Q9" s="20"/>
      <c r="R9" s="20"/>
      <c r="S9" s="20"/>
      <c r="T9" s="20"/>
      <c r="U9" s="20"/>
      <c r="V9" s="20"/>
      <c r="W9" s="20">
        <v>-7468293</v>
      </c>
      <c r="X9" s="20">
        <v>-12</v>
      </c>
      <c r="Y9" s="20">
        <v>-7468281</v>
      </c>
      <c r="Z9" s="21">
        <v>62235675</v>
      </c>
      <c r="AA9" s="22">
        <v>-12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-26</v>
      </c>
      <c r="F12" s="31">
        <f t="shared" si="0"/>
        <v>-26</v>
      </c>
      <c r="G12" s="31">
        <f t="shared" si="0"/>
        <v>-1681247</v>
      </c>
      <c r="H12" s="31">
        <f t="shared" si="0"/>
        <v>89039</v>
      </c>
      <c r="I12" s="31">
        <f t="shared" si="0"/>
        <v>-565111</v>
      </c>
      <c r="J12" s="31">
        <f t="shared" si="0"/>
        <v>-2157319</v>
      </c>
      <c r="K12" s="31">
        <f t="shared" si="0"/>
        <v>-202446</v>
      </c>
      <c r="L12" s="31">
        <f t="shared" si="0"/>
        <v>-649114</v>
      </c>
      <c r="M12" s="31">
        <f t="shared" si="0"/>
        <v>-1762008</v>
      </c>
      <c r="N12" s="31">
        <f t="shared" si="0"/>
        <v>-2613568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-4770887</v>
      </c>
      <c r="X12" s="31">
        <f t="shared" si="0"/>
        <v>-26</v>
      </c>
      <c r="Y12" s="31">
        <f t="shared" si="0"/>
        <v>-4770861</v>
      </c>
      <c r="Z12" s="32">
        <f>+IF(X12&lt;&gt;0,+(Y12/X12)*100,0)</f>
        <v>18349465.384615384</v>
      </c>
      <c r="AA12" s="33">
        <f>SUM(AA6:AA11)</f>
        <v>-26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-26</v>
      </c>
      <c r="F25" s="31">
        <f t="shared" si="2"/>
        <v>-26</v>
      </c>
      <c r="G25" s="31">
        <f t="shared" si="2"/>
        <v>-1681247</v>
      </c>
      <c r="H25" s="31">
        <f t="shared" si="2"/>
        <v>89039</v>
      </c>
      <c r="I25" s="31">
        <f t="shared" si="2"/>
        <v>-565111</v>
      </c>
      <c r="J25" s="31">
        <f t="shared" si="2"/>
        <v>-2157319</v>
      </c>
      <c r="K25" s="31">
        <f t="shared" si="2"/>
        <v>-202446</v>
      </c>
      <c r="L25" s="31">
        <f t="shared" si="2"/>
        <v>-649114</v>
      </c>
      <c r="M25" s="31">
        <f t="shared" si="2"/>
        <v>-1762008</v>
      </c>
      <c r="N25" s="31">
        <f t="shared" si="2"/>
        <v>-2613568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-4770887</v>
      </c>
      <c r="X25" s="31">
        <f t="shared" si="2"/>
        <v>-26</v>
      </c>
      <c r="Y25" s="31">
        <f t="shared" si="2"/>
        <v>-4770861</v>
      </c>
      <c r="Z25" s="32">
        <f>+IF(X25&lt;&gt;0,+(Y25/X25)*100,0)</f>
        <v>18349465.384615384</v>
      </c>
      <c r="AA25" s="33">
        <f>+AA12+AA24</f>
        <v>-26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54</v>
      </c>
      <c r="F32" s="20">
        <v>54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54</v>
      </c>
      <c r="Y32" s="20">
        <v>-54</v>
      </c>
      <c r="Z32" s="21">
        <v>-100</v>
      </c>
      <c r="AA32" s="22">
        <v>54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10</v>
      </c>
      <c r="F33" s="20">
        <v>10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10</v>
      </c>
      <c r="Y33" s="20">
        <v>-10</v>
      </c>
      <c r="Z33" s="21">
        <v>-100</v>
      </c>
      <c r="AA33" s="22">
        <v>10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64</v>
      </c>
      <c r="F34" s="31">
        <f t="shared" si="3"/>
        <v>64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64</v>
      </c>
      <c r="Y34" s="31">
        <f t="shared" si="3"/>
        <v>-64</v>
      </c>
      <c r="Z34" s="32">
        <f>+IF(X34&lt;&gt;0,+(Y34/X34)*100,0)</f>
        <v>-100</v>
      </c>
      <c r="AA34" s="33">
        <f>SUM(AA29:AA33)</f>
        <v>64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9</v>
      </c>
      <c r="F38" s="20">
        <v>9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9</v>
      </c>
      <c r="Y38" s="20">
        <v>-9</v>
      </c>
      <c r="Z38" s="21">
        <v>-100</v>
      </c>
      <c r="AA38" s="22">
        <v>9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9</v>
      </c>
      <c r="F39" s="37">
        <f t="shared" si="4"/>
        <v>9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9</v>
      </c>
      <c r="Y39" s="37">
        <f t="shared" si="4"/>
        <v>-9</v>
      </c>
      <c r="Z39" s="38">
        <f>+IF(X39&lt;&gt;0,+(Y39/X39)*100,0)</f>
        <v>-100</v>
      </c>
      <c r="AA39" s="39">
        <f>SUM(AA37:AA38)</f>
        <v>9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73</v>
      </c>
      <c r="F40" s="31">
        <f t="shared" si="5"/>
        <v>73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73</v>
      </c>
      <c r="Y40" s="31">
        <f t="shared" si="5"/>
        <v>-73</v>
      </c>
      <c r="Z40" s="32">
        <f>+IF(X40&lt;&gt;0,+(Y40/X40)*100,0)</f>
        <v>-100</v>
      </c>
      <c r="AA40" s="33">
        <f>+AA34+AA39</f>
        <v>73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-99</v>
      </c>
      <c r="F42" s="45">
        <f t="shared" si="6"/>
        <v>-99</v>
      </c>
      <c r="G42" s="45">
        <f t="shared" si="6"/>
        <v>-1681247</v>
      </c>
      <c r="H42" s="45">
        <f t="shared" si="6"/>
        <v>89039</v>
      </c>
      <c r="I42" s="45">
        <f t="shared" si="6"/>
        <v>-565111</v>
      </c>
      <c r="J42" s="45">
        <f t="shared" si="6"/>
        <v>-2157319</v>
      </c>
      <c r="K42" s="45">
        <f t="shared" si="6"/>
        <v>-202446</v>
      </c>
      <c r="L42" s="45">
        <f t="shared" si="6"/>
        <v>-649114</v>
      </c>
      <c r="M42" s="45">
        <f t="shared" si="6"/>
        <v>-1762008</v>
      </c>
      <c r="N42" s="45">
        <f t="shared" si="6"/>
        <v>-2613568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-4770887</v>
      </c>
      <c r="X42" s="45">
        <f t="shared" si="6"/>
        <v>-99</v>
      </c>
      <c r="Y42" s="45">
        <f t="shared" si="6"/>
        <v>-4770788</v>
      </c>
      <c r="Z42" s="46">
        <f>+IF(X42&lt;&gt;0,+(Y42/X42)*100,0)</f>
        <v>4818977.777777778</v>
      </c>
      <c r="AA42" s="47">
        <f>+AA25-AA40</f>
        <v>-99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-1</v>
      </c>
      <c r="F45" s="20">
        <v>-1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</v>
      </c>
      <c r="Y45" s="20">
        <v>1</v>
      </c>
      <c r="Z45" s="48">
        <v>-100</v>
      </c>
      <c r="AA45" s="22">
        <v>-1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</v>
      </c>
      <c r="F48" s="53">
        <f t="shared" si="7"/>
        <v>-1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</v>
      </c>
      <c r="Y48" s="53">
        <f t="shared" si="7"/>
        <v>1</v>
      </c>
      <c r="Z48" s="54">
        <f>+IF(X48&lt;&gt;0,+(Y48/X48)*100,0)</f>
        <v>-100</v>
      </c>
      <c r="AA48" s="55">
        <f>SUM(AA45:AA47)</f>
        <v>-1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-8458199</v>
      </c>
      <c r="F8" s="20">
        <v>-8458199</v>
      </c>
      <c r="G8" s="20">
        <v>1151970</v>
      </c>
      <c r="H8" s="20"/>
      <c r="I8" s="20"/>
      <c r="J8" s="20">
        <v>1151970</v>
      </c>
      <c r="K8" s="20">
        <v>360997</v>
      </c>
      <c r="L8" s="20">
        <v>267510</v>
      </c>
      <c r="M8" s="20">
        <v>361468</v>
      </c>
      <c r="N8" s="20">
        <v>989975</v>
      </c>
      <c r="O8" s="20"/>
      <c r="P8" s="20"/>
      <c r="Q8" s="20"/>
      <c r="R8" s="20"/>
      <c r="S8" s="20"/>
      <c r="T8" s="20"/>
      <c r="U8" s="20"/>
      <c r="V8" s="20"/>
      <c r="W8" s="20">
        <v>2141945</v>
      </c>
      <c r="X8" s="20">
        <v>-4229099</v>
      </c>
      <c r="Y8" s="20">
        <v>6371044</v>
      </c>
      <c r="Z8" s="21">
        <v>-150.6477857340299</v>
      </c>
      <c r="AA8" s="22">
        <v>-8458199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-8458199</v>
      </c>
      <c r="F12" s="31">
        <f t="shared" si="0"/>
        <v>-8458199</v>
      </c>
      <c r="G12" s="31">
        <f t="shared" si="0"/>
        <v>1151970</v>
      </c>
      <c r="H12" s="31">
        <f t="shared" si="0"/>
        <v>0</v>
      </c>
      <c r="I12" s="31">
        <f t="shared" si="0"/>
        <v>0</v>
      </c>
      <c r="J12" s="31">
        <f t="shared" si="0"/>
        <v>1151970</v>
      </c>
      <c r="K12" s="31">
        <f t="shared" si="0"/>
        <v>360997</v>
      </c>
      <c r="L12" s="31">
        <f t="shared" si="0"/>
        <v>267510</v>
      </c>
      <c r="M12" s="31">
        <f t="shared" si="0"/>
        <v>361468</v>
      </c>
      <c r="N12" s="31">
        <f t="shared" si="0"/>
        <v>989975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2141945</v>
      </c>
      <c r="X12" s="31">
        <f t="shared" si="0"/>
        <v>-4229099</v>
      </c>
      <c r="Y12" s="31">
        <f t="shared" si="0"/>
        <v>6371044</v>
      </c>
      <c r="Z12" s="32">
        <f>+IF(X12&lt;&gt;0,+(Y12/X12)*100,0)</f>
        <v>-150.6477857340299</v>
      </c>
      <c r="AA12" s="33">
        <f>SUM(AA6:AA11)</f>
        <v>-8458199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</v>
      </c>
      <c r="F19" s="20">
        <v>1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</v>
      </c>
      <c r="Y19" s="20">
        <v>-1</v>
      </c>
      <c r="Z19" s="21">
        <v>-100</v>
      </c>
      <c r="AA19" s="22">
        <v>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</v>
      </c>
      <c r="F24" s="37">
        <f t="shared" si="1"/>
        <v>1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</v>
      </c>
      <c r="Y24" s="37">
        <f t="shared" si="1"/>
        <v>-1</v>
      </c>
      <c r="Z24" s="38">
        <f>+IF(X24&lt;&gt;0,+(Y24/X24)*100,0)</f>
        <v>-100</v>
      </c>
      <c r="AA24" s="39">
        <f>SUM(AA15:AA23)</f>
        <v>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-8458198</v>
      </c>
      <c r="F25" s="31">
        <f t="shared" si="2"/>
        <v>-8458198</v>
      </c>
      <c r="G25" s="31">
        <f t="shared" si="2"/>
        <v>1151970</v>
      </c>
      <c r="H25" s="31">
        <f t="shared" si="2"/>
        <v>0</v>
      </c>
      <c r="I25" s="31">
        <f t="shared" si="2"/>
        <v>0</v>
      </c>
      <c r="J25" s="31">
        <f t="shared" si="2"/>
        <v>1151970</v>
      </c>
      <c r="K25" s="31">
        <f t="shared" si="2"/>
        <v>360997</v>
      </c>
      <c r="L25" s="31">
        <f t="shared" si="2"/>
        <v>267510</v>
      </c>
      <c r="M25" s="31">
        <f t="shared" si="2"/>
        <v>361468</v>
      </c>
      <c r="N25" s="31">
        <f t="shared" si="2"/>
        <v>989975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2141945</v>
      </c>
      <c r="X25" s="31">
        <f t="shared" si="2"/>
        <v>-4229098</v>
      </c>
      <c r="Y25" s="31">
        <f t="shared" si="2"/>
        <v>6371043</v>
      </c>
      <c r="Z25" s="32">
        <f>+IF(X25&lt;&gt;0,+(Y25/X25)*100,0)</f>
        <v>-150.64779771005544</v>
      </c>
      <c r="AA25" s="33">
        <f>+AA12+AA24</f>
        <v>-8458198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-8458198</v>
      </c>
      <c r="F42" s="45">
        <f t="shared" si="6"/>
        <v>-8458198</v>
      </c>
      <c r="G42" s="45">
        <f t="shared" si="6"/>
        <v>1151970</v>
      </c>
      <c r="H42" s="45">
        <f t="shared" si="6"/>
        <v>0</v>
      </c>
      <c r="I42" s="45">
        <f t="shared" si="6"/>
        <v>0</v>
      </c>
      <c r="J42" s="45">
        <f t="shared" si="6"/>
        <v>1151970</v>
      </c>
      <c r="K42" s="45">
        <f t="shared" si="6"/>
        <v>360997</v>
      </c>
      <c r="L42" s="45">
        <f t="shared" si="6"/>
        <v>267510</v>
      </c>
      <c r="M42" s="45">
        <f t="shared" si="6"/>
        <v>361468</v>
      </c>
      <c r="N42" s="45">
        <f t="shared" si="6"/>
        <v>989975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2141945</v>
      </c>
      <c r="X42" s="45">
        <f t="shared" si="6"/>
        <v>-4229098</v>
      </c>
      <c r="Y42" s="45">
        <f t="shared" si="6"/>
        <v>6371043</v>
      </c>
      <c r="Z42" s="46">
        <f>+IF(X42&lt;&gt;0,+(Y42/X42)*100,0)</f>
        <v>-150.64779771005544</v>
      </c>
      <c r="AA42" s="47">
        <f>+AA25-AA40</f>
        <v>-8458198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-1</v>
      </c>
      <c r="F45" s="20">
        <v>-1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</v>
      </c>
      <c r="Y45" s="20">
        <v>1</v>
      </c>
      <c r="Z45" s="48">
        <v>-100</v>
      </c>
      <c r="AA45" s="22">
        <v>-1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</v>
      </c>
      <c r="F48" s="53">
        <f t="shared" si="7"/>
        <v>-1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</v>
      </c>
      <c r="Y48" s="53">
        <f t="shared" si="7"/>
        <v>1</v>
      </c>
      <c r="Z48" s="54">
        <f>+IF(X48&lt;&gt;0,+(Y48/X48)*100,0)</f>
        <v>-100</v>
      </c>
      <c r="AA48" s="55">
        <f>SUM(AA45:AA47)</f>
        <v>-1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3924839</v>
      </c>
      <c r="D6" s="18"/>
      <c r="E6" s="19">
        <v>-11092780</v>
      </c>
      <c r="F6" s="20">
        <v>-11092780</v>
      </c>
      <c r="G6" s="20">
        <v>2302</v>
      </c>
      <c r="H6" s="20">
        <v>247878</v>
      </c>
      <c r="I6" s="20">
        <v>1877</v>
      </c>
      <c r="J6" s="20">
        <v>252057</v>
      </c>
      <c r="K6" s="20">
        <v>6350</v>
      </c>
      <c r="L6" s="20">
        <v>596</v>
      </c>
      <c r="M6" s="20">
        <v>442637</v>
      </c>
      <c r="N6" s="20">
        <v>449583</v>
      </c>
      <c r="O6" s="20"/>
      <c r="P6" s="20"/>
      <c r="Q6" s="20"/>
      <c r="R6" s="20"/>
      <c r="S6" s="20"/>
      <c r="T6" s="20"/>
      <c r="U6" s="20"/>
      <c r="V6" s="20"/>
      <c r="W6" s="20">
        <v>701640</v>
      </c>
      <c r="X6" s="20">
        <v>-5546376</v>
      </c>
      <c r="Y6" s="20">
        <v>6248016</v>
      </c>
      <c r="Z6" s="21">
        <v>-112.65042254618152</v>
      </c>
      <c r="AA6" s="22">
        <v>-11092780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3718288</v>
      </c>
      <c r="F8" s="20">
        <v>3718288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1859142</v>
      </c>
      <c r="Y8" s="20">
        <v>-1859142</v>
      </c>
      <c r="Z8" s="21">
        <v>-100</v>
      </c>
      <c r="AA8" s="22">
        <v>3718288</v>
      </c>
    </row>
    <row r="9" spans="1:27" ht="13.5" x14ac:dyDescent="0.25">
      <c r="A9" s="23" t="s">
        <v>37</v>
      </c>
      <c r="B9" s="17" t="s">
        <v>32</v>
      </c>
      <c r="C9" s="18">
        <v>1576534</v>
      </c>
      <c r="D9" s="18"/>
      <c r="E9" s="19">
        <v>306630</v>
      </c>
      <c r="F9" s="20">
        <v>306630</v>
      </c>
      <c r="G9" s="20"/>
      <c r="H9" s="20"/>
      <c r="I9" s="20">
        <v>117039</v>
      </c>
      <c r="J9" s="20">
        <v>117039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117039</v>
      </c>
      <c r="X9" s="20">
        <v>153312</v>
      </c>
      <c r="Y9" s="20">
        <v>-36273</v>
      </c>
      <c r="Z9" s="21">
        <v>-23.659596117720728</v>
      </c>
      <c r="AA9" s="22">
        <v>306630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5501373</v>
      </c>
      <c r="D12" s="29">
        <f>SUM(D6:D11)</f>
        <v>0</v>
      </c>
      <c r="E12" s="30">
        <f t="shared" si="0"/>
        <v>-7067862</v>
      </c>
      <c r="F12" s="31">
        <f t="shared" si="0"/>
        <v>-7067862</v>
      </c>
      <c r="G12" s="31">
        <f t="shared" si="0"/>
        <v>2302</v>
      </c>
      <c r="H12" s="31">
        <f t="shared" si="0"/>
        <v>247878</v>
      </c>
      <c r="I12" s="31">
        <f t="shared" si="0"/>
        <v>118916</v>
      </c>
      <c r="J12" s="31">
        <f t="shared" si="0"/>
        <v>369096</v>
      </c>
      <c r="K12" s="31">
        <f t="shared" si="0"/>
        <v>6350</v>
      </c>
      <c r="L12" s="31">
        <f t="shared" si="0"/>
        <v>596</v>
      </c>
      <c r="M12" s="31">
        <f t="shared" si="0"/>
        <v>442637</v>
      </c>
      <c r="N12" s="31">
        <f t="shared" si="0"/>
        <v>449583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818679</v>
      </c>
      <c r="X12" s="31">
        <f t="shared" si="0"/>
        <v>-3533922</v>
      </c>
      <c r="Y12" s="31">
        <f t="shared" si="0"/>
        <v>4352601</v>
      </c>
      <c r="Z12" s="32">
        <f>+IF(X12&lt;&gt;0,+(Y12/X12)*100,0)</f>
        <v>-123.16630078422783</v>
      </c>
      <c r="AA12" s="33">
        <f>SUM(AA6:AA11)</f>
        <v>-7067862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11879896</v>
      </c>
      <c r="D19" s="18"/>
      <c r="E19" s="19">
        <v>10108430</v>
      </c>
      <c r="F19" s="20">
        <v>10108430</v>
      </c>
      <c r="G19" s="20"/>
      <c r="H19" s="20"/>
      <c r="I19" s="20">
        <v>780258</v>
      </c>
      <c r="J19" s="20">
        <v>780258</v>
      </c>
      <c r="K19" s="20">
        <v>782265</v>
      </c>
      <c r="L19" s="20"/>
      <c r="M19" s="20"/>
      <c r="N19" s="20">
        <v>782265</v>
      </c>
      <c r="O19" s="20"/>
      <c r="P19" s="20"/>
      <c r="Q19" s="20"/>
      <c r="R19" s="20"/>
      <c r="S19" s="20"/>
      <c r="T19" s="20"/>
      <c r="U19" s="20"/>
      <c r="V19" s="20"/>
      <c r="W19" s="20">
        <v>1562523</v>
      </c>
      <c r="X19" s="20">
        <v>5054214</v>
      </c>
      <c r="Y19" s="20">
        <v>-3491691</v>
      </c>
      <c r="Z19" s="21">
        <v>-69.084747895518476</v>
      </c>
      <c r="AA19" s="22">
        <v>10108430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11879896</v>
      </c>
      <c r="D24" s="29">
        <f>SUM(D15:D23)</f>
        <v>0</v>
      </c>
      <c r="E24" s="36">
        <f t="shared" si="1"/>
        <v>10108430</v>
      </c>
      <c r="F24" s="37">
        <f t="shared" si="1"/>
        <v>10108430</v>
      </c>
      <c r="G24" s="37">
        <f t="shared" si="1"/>
        <v>0</v>
      </c>
      <c r="H24" s="37">
        <f t="shared" si="1"/>
        <v>0</v>
      </c>
      <c r="I24" s="37">
        <f t="shared" si="1"/>
        <v>780258</v>
      </c>
      <c r="J24" s="37">
        <f t="shared" si="1"/>
        <v>780258</v>
      </c>
      <c r="K24" s="37">
        <f t="shared" si="1"/>
        <v>782265</v>
      </c>
      <c r="L24" s="37">
        <f t="shared" si="1"/>
        <v>0</v>
      </c>
      <c r="M24" s="37">
        <f t="shared" si="1"/>
        <v>0</v>
      </c>
      <c r="N24" s="37">
        <f t="shared" si="1"/>
        <v>782265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1562523</v>
      </c>
      <c r="X24" s="37">
        <f t="shared" si="1"/>
        <v>5054214</v>
      </c>
      <c r="Y24" s="37">
        <f t="shared" si="1"/>
        <v>-3491691</v>
      </c>
      <c r="Z24" s="38">
        <f>+IF(X24&lt;&gt;0,+(Y24/X24)*100,0)</f>
        <v>-69.084747895518476</v>
      </c>
      <c r="AA24" s="39">
        <f>SUM(AA15:AA23)</f>
        <v>10108430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17381269</v>
      </c>
      <c r="D25" s="29">
        <f>+D12+D24</f>
        <v>0</v>
      </c>
      <c r="E25" s="30">
        <f t="shared" si="2"/>
        <v>3040568</v>
      </c>
      <c r="F25" s="31">
        <f t="shared" si="2"/>
        <v>3040568</v>
      </c>
      <c r="G25" s="31">
        <f t="shared" si="2"/>
        <v>2302</v>
      </c>
      <c r="H25" s="31">
        <f t="shared" si="2"/>
        <v>247878</v>
      </c>
      <c r="I25" s="31">
        <f t="shared" si="2"/>
        <v>899174</v>
      </c>
      <c r="J25" s="31">
        <f t="shared" si="2"/>
        <v>1149354</v>
      </c>
      <c r="K25" s="31">
        <f t="shared" si="2"/>
        <v>788615</v>
      </c>
      <c r="L25" s="31">
        <f t="shared" si="2"/>
        <v>596</v>
      </c>
      <c r="M25" s="31">
        <f t="shared" si="2"/>
        <v>442637</v>
      </c>
      <c r="N25" s="31">
        <f t="shared" si="2"/>
        <v>1231848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2381202</v>
      </c>
      <c r="X25" s="31">
        <f t="shared" si="2"/>
        <v>1520292</v>
      </c>
      <c r="Y25" s="31">
        <f t="shared" si="2"/>
        <v>860910</v>
      </c>
      <c r="Z25" s="32">
        <f>+IF(X25&lt;&gt;0,+(Y25/X25)*100,0)</f>
        <v>56.627937264683361</v>
      </c>
      <c r="AA25" s="33">
        <f>+AA12+AA24</f>
        <v>3040568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15104987</v>
      </c>
      <c r="D32" s="18"/>
      <c r="E32" s="19">
        <v>1479082</v>
      </c>
      <c r="F32" s="20">
        <v>1479082</v>
      </c>
      <c r="G32" s="20">
        <v>309151</v>
      </c>
      <c r="H32" s="20">
        <v>319489</v>
      </c>
      <c r="I32" s="20">
        <v>1157330</v>
      </c>
      <c r="J32" s="20">
        <v>1785970</v>
      </c>
      <c r="K32" s="20">
        <v>266332</v>
      </c>
      <c r="L32" s="20">
        <v>325614</v>
      </c>
      <c r="M32" s="20">
        <v>294648</v>
      </c>
      <c r="N32" s="20">
        <v>886594</v>
      </c>
      <c r="O32" s="20"/>
      <c r="P32" s="20"/>
      <c r="Q32" s="20"/>
      <c r="R32" s="20"/>
      <c r="S32" s="20"/>
      <c r="T32" s="20"/>
      <c r="U32" s="20"/>
      <c r="V32" s="20"/>
      <c r="W32" s="20">
        <v>2672564</v>
      </c>
      <c r="X32" s="20">
        <v>739470</v>
      </c>
      <c r="Y32" s="20">
        <v>1933094</v>
      </c>
      <c r="Z32" s="21">
        <v>261.41614940430304</v>
      </c>
      <c r="AA32" s="22">
        <v>1479082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15104987</v>
      </c>
      <c r="D34" s="29">
        <f>SUM(D29:D33)</f>
        <v>0</v>
      </c>
      <c r="E34" s="30">
        <f t="shared" si="3"/>
        <v>1479082</v>
      </c>
      <c r="F34" s="31">
        <f t="shared" si="3"/>
        <v>1479082</v>
      </c>
      <c r="G34" s="31">
        <f t="shared" si="3"/>
        <v>309151</v>
      </c>
      <c r="H34" s="31">
        <f t="shared" si="3"/>
        <v>319489</v>
      </c>
      <c r="I34" s="31">
        <f t="shared" si="3"/>
        <v>1157330</v>
      </c>
      <c r="J34" s="31">
        <f t="shared" si="3"/>
        <v>1785970</v>
      </c>
      <c r="K34" s="31">
        <f t="shared" si="3"/>
        <v>266332</v>
      </c>
      <c r="L34" s="31">
        <f t="shared" si="3"/>
        <v>325614</v>
      </c>
      <c r="M34" s="31">
        <f t="shared" si="3"/>
        <v>294648</v>
      </c>
      <c r="N34" s="31">
        <f t="shared" si="3"/>
        <v>886594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2672564</v>
      </c>
      <c r="X34" s="31">
        <f t="shared" si="3"/>
        <v>739470</v>
      </c>
      <c r="Y34" s="31">
        <f t="shared" si="3"/>
        <v>1933094</v>
      </c>
      <c r="Z34" s="32">
        <f>+IF(X34&lt;&gt;0,+(Y34/X34)*100,0)</f>
        <v>261.41614940430304</v>
      </c>
      <c r="AA34" s="33">
        <f>SUM(AA29:AA33)</f>
        <v>1479082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15104987</v>
      </c>
      <c r="D40" s="29">
        <f>+D34+D39</f>
        <v>0</v>
      </c>
      <c r="E40" s="30">
        <f t="shared" si="5"/>
        <v>1479082</v>
      </c>
      <c r="F40" s="31">
        <f t="shared" si="5"/>
        <v>1479082</v>
      </c>
      <c r="G40" s="31">
        <f t="shared" si="5"/>
        <v>309151</v>
      </c>
      <c r="H40" s="31">
        <f t="shared" si="5"/>
        <v>319489</v>
      </c>
      <c r="I40" s="31">
        <f t="shared" si="5"/>
        <v>1157330</v>
      </c>
      <c r="J40" s="31">
        <f t="shared" si="5"/>
        <v>1785970</v>
      </c>
      <c r="K40" s="31">
        <f t="shared" si="5"/>
        <v>266332</v>
      </c>
      <c r="L40" s="31">
        <f t="shared" si="5"/>
        <v>325614</v>
      </c>
      <c r="M40" s="31">
        <f t="shared" si="5"/>
        <v>294648</v>
      </c>
      <c r="N40" s="31">
        <f t="shared" si="5"/>
        <v>886594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2672564</v>
      </c>
      <c r="X40" s="31">
        <f t="shared" si="5"/>
        <v>739470</v>
      </c>
      <c r="Y40" s="31">
        <f t="shared" si="5"/>
        <v>1933094</v>
      </c>
      <c r="Z40" s="32">
        <f>+IF(X40&lt;&gt;0,+(Y40/X40)*100,0)</f>
        <v>261.41614940430304</v>
      </c>
      <c r="AA40" s="33">
        <f>+AA34+AA39</f>
        <v>1479082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2276282</v>
      </c>
      <c r="D42" s="43">
        <f>+D25-D40</f>
        <v>0</v>
      </c>
      <c r="E42" s="44">
        <f t="shared" si="6"/>
        <v>1561486</v>
      </c>
      <c r="F42" s="45">
        <f t="shared" si="6"/>
        <v>1561486</v>
      </c>
      <c r="G42" s="45">
        <f t="shared" si="6"/>
        <v>-306849</v>
      </c>
      <c r="H42" s="45">
        <f t="shared" si="6"/>
        <v>-71611</v>
      </c>
      <c r="I42" s="45">
        <f t="shared" si="6"/>
        <v>-258156</v>
      </c>
      <c r="J42" s="45">
        <f t="shared" si="6"/>
        <v>-636616</v>
      </c>
      <c r="K42" s="45">
        <f t="shared" si="6"/>
        <v>522283</v>
      </c>
      <c r="L42" s="45">
        <f t="shared" si="6"/>
        <v>-325018</v>
      </c>
      <c r="M42" s="45">
        <f t="shared" si="6"/>
        <v>147989</v>
      </c>
      <c r="N42" s="45">
        <f t="shared" si="6"/>
        <v>345254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-291362</v>
      </c>
      <c r="X42" s="45">
        <f t="shared" si="6"/>
        <v>780822</v>
      </c>
      <c r="Y42" s="45">
        <f t="shared" si="6"/>
        <v>-1072184</v>
      </c>
      <c r="Z42" s="46">
        <f>+IF(X42&lt;&gt;0,+(Y42/X42)*100,0)</f>
        <v>-137.31477852826893</v>
      </c>
      <c r="AA42" s="47">
        <f>+AA25-AA40</f>
        <v>1561486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521190</v>
      </c>
      <c r="H8" s="20">
        <v>366677</v>
      </c>
      <c r="I8" s="20">
        <v>-382676</v>
      </c>
      <c r="J8" s="20">
        <v>505191</v>
      </c>
      <c r="K8" s="20">
        <v>-430987</v>
      </c>
      <c r="L8" s="20">
        <v>748735</v>
      </c>
      <c r="M8" s="20">
        <v>863540</v>
      </c>
      <c r="N8" s="20">
        <v>1181288</v>
      </c>
      <c r="O8" s="20"/>
      <c r="P8" s="20"/>
      <c r="Q8" s="20"/>
      <c r="R8" s="20"/>
      <c r="S8" s="20"/>
      <c r="T8" s="20"/>
      <c r="U8" s="20"/>
      <c r="V8" s="20"/>
      <c r="W8" s="20">
        <v>1686479</v>
      </c>
      <c r="X8" s="20"/>
      <c r="Y8" s="20">
        <v>1686479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521190</v>
      </c>
      <c r="H12" s="31">
        <f t="shared" si="0"/>
        <v>366677</v>
      </c>
      <c r="I12" s="31">
        <f t="shared" si="0"/>
        <v>-382676</v>
      </c>
      <c r="J12" s="31">
        <f t="shared" si="0"/>
        <v>505191</v>
      </c>
      <c r="K12" s="31">
        <f t="shared" si="0"/>
        <v>-430987</v>
      </c>
      <c r="L12" s="31">
        <f t="shared" si="0"/>
        <v>748735</v>
      </c>
      <c r="M12" s="31">
        <f t="shared" si="0"/>
        <v>863540</v>
      </c>
      <c r="N12" s="31">
        <f t="shared" si="0"/>
        <v>1181288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1686479</v>
      </c>
      <c r="X12" s="31">
        <f t="shared" si="0"/>
        <v>0</v>
      </c>
      <c r="Y12" s="31">
        <f t="shared" si="0"/>
        <v>1686479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1602910</v>
      </c>
      <c r="F19" s="20">
        <v>1602910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801460</v>
      </c>
      <c r="Y19" s="20">
        <v>-801460</v>
      </c>
      <c r="Z19" s="21">
        <v>-100</v>
      </c>
      <c r="AA19" s="22">
        <v>1602910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1602910</v>
      </c>
      <c r="F24" s="37">
        <f t="shared" si="1"/>
        <v>1602910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801460</v>
      </c>
      <c r="Y24" s="37">
        <f t="shared" si="1"/>
        <v>-801460</v>
      </c>
      <c r="Z24" s="38">
        <f>+IF(X24&lt;&gt;0,+(Y24/X24)*100,0)</f>
        <v>-100</v>
      </c>
      <c r="AA24" s="39">
        <f>SUM(AA15:AA23)</f>
        <v>1602910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1602910</v>
      </c>
      <c r="F25" s="31">
        <f t="shared" si="2"/>
        <v>1602910</v>
      </c>
      <c r="G25" s="31">
        <f t="shared" si="2"/>
        <v>521190</v>
      </c>
      <c r="H25" s="31">
        <f t="shared" si="2"/>
        <v>366677</v>
      </c>
      <c r="I25" s="31">
        <f t="shared" si="2"/>
        <v>-382676</v>
      </c>
      <c r="J25" s="31">
        <f t="shared" si="2"/>
        <v>505191</v>
      </c>
      <c r="K25" s="31">
        <f t="shared" si="2"/>
        <v>-430987</v>
      </c>
      <c r="L25" s="31">
        <f t="shared" si="2"/>
        <v>748735</v>
      </c>
      <c r="M25" s="31">
        <f t="shared" si="2"/>
        <v>863540</v>
      </c>
      <c r="N25" s="31">
        <f t="shared" si="2"/>
        <v>1181288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1686479</v>
      </c>
      <c r="X25" s="31">
        <f t="shared" si="2"/>
        <v>801460</v>
      </c>
      <c r="Y25" s="31">
        <f t="shared" si="2"/>
        <v>885019</v>
      </c>
      <c r="Z25" s="32">
        <f>+IF(X25&lt;&gt;0,+(Y25/X25)*100,0)</f>
        <v>110.42584782771443</v>
      </c>
      <c r="AA25" s="33">
        <f>+AA12+AA24</f>
        <v>1602910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2098894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2098894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2098894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-2098894</v>
      </c>
      <c r="D42" s="43">
        <f>+D25-D40</f>
        <v>0</v>
      </c>
      <c r="E42" s="44">
        <f t="shared" si="6"/>
        <v>1602910</v>
      </c>
      <c r="F42" s="45">
        <f t="shared" si="6"/>
        <v>1602910</v>
      </c>
      <c r="G42" s="45">
        <f t="shared" si="6"/>
        <v>521190</v>
      </c>
      <c r="H42" s="45">
        <f t="shared" si="6"/>
        <v>366677</v>
      </c>
      <c r="I42" s="45">
        <f t="shared" si="6"/>
        <v>-382676</v>
      </c>
      <c r="J42" s="45">
        <f t="shared" si="6"/>
        <v>505191</v>
      </c>
      <c r="K42" s="45">
        <f t="shared" si="6"/>
        <v>-430987</v>
      </c>
      <c r="L42" s="45">
        <f t="shared" si="6"/>
        <v>748735</v>
      </c>
      <c r="M42" s="45">
        <f t="shared" si="6"/>
        <v>863540</v>
      </c>
      <c r="N42" s="45">
        <f t="shared" si="6"/>
        <v>1181288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1686479</v>
      </c>
      <c r="X42" s="45">
        <f t="shared" si="6"/>
        <v>801460</v>
      </c>
      <c r="Y42" s="45">
        <f t="shared" si="6"/>
        <v>885019</v>
      </c>
      <c r="Z42" s="46">
        <f>+IF(X42&lt;&gt;0,+(Y42/X42)*100,0)</f>
        <v>110.42584782771443</v>
      </c>
      <c r="AA42" s="47">
        <f>+AA25-AA40</f>
        <v>1602910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-109948272</v>
      </c>
      <c r="F6" s="20">
        <v>-109948272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-54974136</v>
      </c>
      <c r="Y6" s="20">
        <v>54974136</v>
      </c>
      <c r="Z6" s="21">
        <v>-100</v>
      </c>
      <c r="AA6" s="22">
        <v>-109948272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4775181</v>
      </c>
      <c r="D8" s="18"/>
      <c r="E8" s="19"/>
      <c r="F8" s="20"/>
      <c r="G8" s="20">
        <v>870179</v>
      </c>
      <c r="H8" s="20">
        <v>337482</v>
      </c>
      <c r="I8" s="20">
        <v>603482</v>
      </c>
      <c r="J8" s="20">
        <v>1811143</v>
      </c>
      <c r="K8" s="20">
        <v>601170</v>
      </c>
      <c r="L8" s="20">
        <v>601000</v>
      </c>
      <c r="M8" s="20">
        <v>599622</v>
      </c>
      <c r="N8" s="20">
        <v>1801792</v>
      </c>
      <c r="O8" s="20"/>
      <c r="P8" s="20"/>
      <c r="Q8" s="20"/>
      <c r="R8" s="20"/>
      <c r="S8" s="20"/>
      <c r="T8" s="20"/>
      <c r="U8" s="20"/>
      <c r="V8" s="20"/>
      <c r="W8" s="20">
        <v>3612935</v>
      </c>
      <c r="X8" s="20"/>
      <c r="Y8" s="20">
        <v>3612935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4775181</v>
      </c>
      <c r="D12" s="29">
        <f>SUM(D6:D11)</f>
        <v>0</v>
      </c>
      <c r="E12" s="30">
        <f t="shared" si="0"/>
        <v>-109948272</v>
      </c>
      <c r="F12" s="31">
        <f t="shared" si="0"/>
        <v>-109948272</v>
      </c>
      <c r="G12" s="31">
        <f t="shared" si="0"/>
        <v>870179</v>
      </c>
      <c r="H12" s="31">
        <f t="shared" si="0"/>
        <v>337482</v>
      </c>
      <c r="I12" s="31">
        <f t="shared" si="0"/>
        <v>603482</v>
      </c>
      <c r="J12" s="31">
        <f t="shared" si="0"/>
        <v>1811143</v>
      </c>
      <c r="K12" s="31">
        <f t="shared" si="0"/>
        <v>601170</v>
      </c>
      <c r="L12" s="31">
        <f t="shared" si="0"/>
        <v>601000</v>
      </c>
      <c r="M12" s="31">
        <f t="shared" si="0"/>
        <v>599622</v>
      </c>
      <c r="N12" s="31">
        <f t="shared" si="0"/>
        <v>1801792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3612935</v>
      </c>
      <c r="X12" s="31">
        <f t="shared" si="0"/>
        <v>-54974136</v>
      </c>
      <c r="Y12" s="31">
        <f t="shared" si="0"/>
        <v>58587071</v>
      </c>
      <c r="Z12" s="32">
        <f>+IF(X12&lt;&gt;0,+(Y12/X12)*100,0)</f>
        <v>-106.57206326989841</v>
      </c>
      <c r="AA12" s="33">
        <f>SUM(AA6:AA11)</f>
        <v>-109948272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14587054</v>
      </c>
      <c r="D19" s="18"/>
      <c r="E19" s="19">
        <v>20227000</v>
      </c>
      <c r="F19" s="20">
        <v>20227000</v>
      </c>
      <c r="G19" s="20"/>
      <c r="H19" s="20">
        <v>4309443</v>
      </c>
      <c r="I19" s="20">
        <v>3020361</v>
      </c>
      <c r="J19" s="20">
        <v>7329804</v>
      </c>
      <c r="K19" s="20">
        <v>658827</v>
      </c>
      <c r="L19" s="20">
        <v>1704722</v>
      </c>
      <c r="M19" s="20">
        <v>2709635</v>
      </c>
      <c r="N19" s="20">
        <v>5073184</v>
      </c>
      <c r="O19" s="20"/>
      <c r="P19" s="20"/>
      <c r="Q19" s="20"/>
      <c r="R19" s="20"/>
      <c r="S19" s="20"/>
      <c r="T19" s="20"/>
      <c r="U19" s="20"/>
      <c r="V19" s="20"/>
      <c r="W19" s="20">
        <v>12402988</v>
      </c>
      <c r="X19" s="20">
        <v>10113502</v>
      </c>
      <c r="Y19" s="20">
        <v>2289486</v>
      </c>
      <c r="Z19" s="21">
        <v>22.637915135627601</v>
      </c>
      <c r="AA19" s="22">
        <v>20227000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14587054</v>
      </c>
      <c r="D24" s="29">
        <f>SUM(D15:D23)</f>
        <v>0</v>
      </c>
      <c r="E24" s="36">
        <f t="shared" si="1"/>
        <v>20227000</v>
      </c>
      <c r="F24" s="37">
        <f t="shared" si="1"/>
        <v>20227000</v>
      </c>
      <c r="G24" s="37">
        <f t="shared" si="1"/>
        <v>0</v>
      </c>
      <c r="H24" s="37">
        <f t="shared" si="1"/>
        <v>4309443</v>
      </c>
      <c r="I24" s="37">
        <f t="shared" si="1"/>
        <v>3020361</v>
      </c>
      <c r="J24" s="37">
        <f t="shared" si="1"/>
        <v>7329804</v>
      </c>
      <c r="K24" s="37">
        <f t="shared" si="1"/>
        <v>658827</v>
      </c>
      <c r="L24" s="37">
        <f t="shared" si="1"/>
        <v>1704722</v>
      </c>
      <c r="M24" s="37">
        <f t="shared" si="1"/>
        <v>2709635</v>
      </c>
      <c r="N24" s="37">
        <f t="shared" si="1"/>
        <v>5073184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12402988</v>
      </c>
      <c r="X24" s="37">
        <f t="shared" si="1"/>
        <v>10113502</v>
      </c>
      <c r="Y24" s="37">
        <f t="shared" si="1"/>
        <v>2289486</v>
      </c>
      <c r="Z24" s="38">
        <f>+IF(X24&lt;&gt;0,+(Y24/X24)*100,0)</f>
        <v>22.637915135627601</v>
      </c>
      <c r="AA24" s="39">
        <f>SUM(AA15:AA23)</f>
        <v>20227000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19362235</v>
      </c>
      <c r="D25" s="29">
        <f>+D12+D24</f>
        <v>0</v>
      </c>
      <c r="E25" s="30">
        <f t="shared" si="2"/>
        <v>-89721272</v>
      </c>
      <c r="F25" s="31">
        <f t="shared" si="2"/>
        <v>-89721272</v>
      </c>
      <c r="G25" s="31">
        <f t="shared" si="2"/>
        <v>870179</v>
      </c>
      <c r="H25" s="31">
        <f t="shared" si="2"/>
        <v>4646925</v>
      </c>
      <c r="I25" s="31">
        <f t="shared" si="2"/>
        <v>3623843</v>
      </c>
      <c r="J25" s="31">
        <f t="shared" si="2"/>
        <v>9140947</v>
      </c>
      <c r="K25" s="31">
        <f t="shared" si="2"/>
        <v>1259997</v>
      </c>
      <c r="L25" s="31">
        <f t="shared" si="2"/>
        <v>2305722</v>
      </c>
      <c r="M25" s="31">
        <f t="shared" si="2"/>
        <v>3309257</v>
      </c>
      <c r="N25" s="31">
        <f t="shared" si="2"/>
        <v>6874976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16015923</v>
      </c>
      <c r="X25" s="31">
        <f t="shared" si="2"/>
        <v>-44860634</v>
      </c>
      <c r="Y25" s="31">
        <f t="shared" si="2"/>
        <v>60876557</v>
      </c>
      <c r="Z25" s="32">
        <f>+IF(X25&lt;&gt;0,+(Y25/X25)*100,0)</f>
        <v>-135.70150836477254</v>
      </c>
      <c r="AA25" s="33">
        <f>+AA12+AA24</f>
        <v>-89721272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19362235</v>
      </c>
      <c r="D42" s="43">
        <f>+D25-D40</f>
        <v>0</v>
      </c>
      <c r="E42" s="44">
        <f t="shared" si="6"/>
        <v>-89721272</v>
      </c>
      <c r="F42" s="45">
        <f t="shared" si="6"/>
        <v>-89721272</v>
      </c>
      <c r="G42" s="45">
        <f t="shared" si="6"/>
        <v>870179</v>
      </c>
      <c r="H42" s="45">
        <f t="shared" si="6"/>
        <v>4646925</v>
      </c>
      <c r="I42" s="45">
        <f t="shared" si="6"/>
        <v>3623843</v>
      </c>
      <c r="J42" s="45">
        <f t="shared" si="6"/>
        <v>9140947</v>
      </c>
      <c r="K42" s="45">
        <f t="shared" si="6"/>
        <v>1259997</v>
      </c>
      <c r="L42" s="45">
        <f t="shared" si="6"/>
        <v>2305722</v>
      </c>
      <c r="M42" s="45">
        <f t="shared" si="6"/>
        <v>3309257</v>
      </c>
      <c r="N42" s="45">
        <f t="shared" si="6"/>
        <v>6874976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16015923</v>
      </c>
      <c r="X42" s="45">
        <f t="shared" si="6"/>
        <v>-44860634</v>
      </c>
      <c r="Y42" s="45">
        <f t="shared" si="6"/>
        <v>60876557</v>
      </c>
      <c r="Z42" s="46">
        <f>+IF(X42&lt;&gt;0,+(Y42/X42)*100,0)</f>
        <v>-135.70150836477254</v>
      </c>
      <c r="AA42" s="47">
        <f>+AA25-AA40</f>
        <v>-89721272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-69695</v>
      </c>
      <c r="D45" s="18"/>
      <c r="E45" s="19"/>
      <c r="F45" s="20"/>
      <c r="G45" s="20"/>
      <c r="H45" s="20"/>
      <c r="I45" s="20"/>
      <c r="J45" s="20"/>
      <c r="K45" s="20"/>
      <c r="L45" s="20">
        <v>-309</v>
      </c>
      <c r="M45" s="20"/>
      <c r="N45" s="20">
        <v>-309</v>
      </c>
      <c r="O45" s="20"/>
      <c r="P45" s="20"/>
      <c r="Q45" s="20"/>
      <c r="R45" s="20"/>
      <c r="S45" s="20"/>
      <c r="T45" s="20"/>
      <c r="U45" s="20"/>
      <c r="V45" s="20"/>
      <c r="W45" s="20">
        <v>-309</v>
      </c>
      <c r="X45" s="20"/>
      <c r="Y45" s="20">
        <v>-309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-69695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-309</v>
      </c>
      <c r="M48" s="53">
        <f t="shared" si="7"/>
        <v>0</v>
      </c>
      <c r="N48" s="53">
        <f t="shared" si="7"/>
        <v>-309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-309</v>
      </c>
      <c r="X48" s="53">
        <f t="shared" si="7"/>
        <v>0</v>
      </c>
      <c r="Y48" s="53">
        <f t="shared" si="7"/>
        <v>-309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2225461</v>
      </c>
      <c r="D6" s="18"/>
      <c r="E6" s="19">
        <v>7459420</v>
      </c>
      <c r="F6" s="20">
        <v>7459420</v>
      </c>
      <c r="G6" s="20">
        <v>4739200</v>
      </c>
      <c r="H6" s="20">
        <v>2884802</v>
      </c>
      <c r="I6" s="20">
        <v>2844757</v>
      </c>
      <c r="J6" s="20">
        <v>10468759</v>
      </c>
      <c r="K6" s="20">
        <v>2868682</v>
      </c>
      <c r="L6" s="20">
        <v>2985624</v>
      </c>
      <c r="M6" s="20">
        <v>3053686</v>
      </c>
      <c r="N6" s="20">
        <v>8907992</v>
      </c>
      <c r="O6" s="20"/>
      <c r="P6" s="20"/>
      <c r="Q6" s="20"/>
      <c r="R6" s="20"/>
      <c r="S6" s="20"/>
      <c r="T6" s="20"/>
      <c r="U6" s="20"/>
      <c r="V6" s="20"/>
      <c r="W6" s="20">
        <v>19376751</v>
      </c>
      <c r="X6" s="20">
        <v>3729690</v>
      </c>
      <c r="Y6" s="20">
        <v>15647061</v>
      </c>
      <c r="Z6" s="21">
        <v>419.52711887583149</v>
      </c>
      <c r="AA6" s="22">
        <v>7459420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4634558</v>
      </c>
      <c r="D8" s="18"/>
      <c r="E8" s="19">
        <v>2695514</v>
      </c>
      <c r="F8" s="20">
        <v>2695514</v>
      </c>
      <c r="G8" s="20">
        <v>5775415</v>
      </c>
      <c r="H8" s="20">
        <v>1286092</v>
      </c>
      <c r="I8" s="20">
        <v>968468</v>
      </c>
      <c r="J8" s="20">
        <v>8029975</v>
      </c>
      <c r="K8" s="20">
        <v>996319</v>
      </c>
      <c r="L8" s="20">
        <v>818672</v>
      </c>
      <c r="M8" s="20">
        <v>813963</v>
      </c>
      <c r="N8" s="20">
        <v>2628954</v>
      </c>
      <c r="O8" s="20"/>
      <c r="P8" s="20"/>
      <c r="Q8" s="20"/>
      <c r="R8" s="20"/>
      <c r="S8" s="20"/>
      <c r="T8" s="20"/>
      <c r="U8" s="20"/>
      <c r="V8" s="20"/>
      <c r="W8" s="20">
        <v>10658929</v>
      </c>
      <c r="X8" s="20">
        <v>1347750</v>
      </c>
      <c r="Y8" s="20">
        <v>9311179</v>
      </c>
      <c r="Z8" s="21">
        <v>690.86841031348547</v>
      </c>
      <c r="AA8" s="22">
        <v>2695514</v>
      </c>
    </row>
    <row r="9" spans="1:27" ht="13.5" x14ac:dyDescent="0.25">
      <c r="A9" s="23" t="s">
        <v>37</v>
      </c>
      <c r="B9" s="17" t="s">
        <v>32</v>
      </c>
      <c r="C9" s="18">
        <v>1147</v>
      </c>
      <c r="D9" s="18"/>
      <c r="E9" s="19"/>
      <c r="F9" s="20"/>
      <c r="G9" s="20">
        <v>1147</v>
      </c>
      <c r="H9" s="20">
        <v>985</v>
      </c>
      <c r="I9" s="20">
        <v>-13689</v>
      </c>
      <c r="J9" s="20">
        <v>-11557</v>
      </c>
      <c r="K9" s="20">
        <v>-4098</v>
      </c>
      <c r="L9" s="20">
        <v>-5103</v>
      </c>
      <c r="M9" s="20">
        <v>-5876</v>
      </c>
      <c r="N9" s="20">
        <v>-15077</v>
      </c>
      <c r="O9" s="20"/>
      <c r="P9" s="20"/>
      <c r="Q9" s="20"/>
      <c r="R9" s="20"/>
      <c r="S9" s="20"/>
      <c r="T9" s="20"/>
      <c r="U9" s="20"/>
      <c r="V9" s="20"/>
      <c r="W9" s="20">
        <v>-26634</v>
      </c>
      <c r="X9" s="20"/>
      <c r="Y9" s="20">
        <v>-26634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-2553500</v>
      </c>
      <c r="F11" s="20">
        <v>-2553500</v>
      </c>
      <c r="G11" s="20"/>
      <c r="H11" s="20">
        <v>-29076</v>
      </c>
      <c r="I11" s="20">
        <v>-6628</v>
      </c>
      <c r="J11" s="20">
        <v>-35704</v>
      </c>
      <c r="K11" s="20">
        <v>-1381547</v>
      </c>
      <c r="L11" s="20">
        <v>-550</v>
      </c>
      <c r="M11" s="20">
        <v>-14831</v>
      </c>
      <c r="N11" s="20">
        <v>-1396928</v>
      </c>
      <c r="O11" s="20"/>
      <c r="P11" s="20"/>
      <c r="Q11" s="20"/>
      <c r="R11" s="20"/>
      <c r="S11" s="20"/>
      <c r="T11" s="20"/>
      <c r="U11" s="20"/>
      <c r="V11" s="20"/>
      <c r="W11" s="20">
        <v>-1432632</v>
      </c>
      <c r="X11" s="20">
        <v>-1276752</v>
      </c>
      <c r="Y11" s="20">
        <v>-155880</v>
      </c>
      <c r="Z11" s="21">
        <v>12.209105605473889</v>
      </c>
      <c r="AA11" s="22">
        <v>-2553500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6861166</v>
      </c>
      <c r="D12" s="29">
        <f>SUM(D6:D11)</f>
        <v>0</v>
      </c>
      <c r="E12" s="30">
        <f t="shared" si="0"/>
        <v>7601434</v>
      </c>
      <c r="F12" s="31">
        <f t="shared" si="0"/>
        <v>7601434</v>
      </c>
      <c r="G12" s="31">
        <f t="shared" si="0"/>
        <v>10515762</v>
      </c>
      <c r="H12" s="31">
        <f t="shared" si="0"/>
        <v>4142803</v>
      </c>
      <c r="I12" s="31">
        <f t="shared" si="0"/>
        <v>3792908</v>
      </c>
      <c r="J12" s="31">
        <f t="shared" si="0"/>
        <v>18451473</v>
      </c>
      <c r="K12" s="31">
        <f t="shared" si="0"/>
        <v>2479356</v>
      </c>
      <c r="L12" s="31">
        <f t="shared" si="0"/>
        <v>3798643</v>
      </c>
      <c r="M12" s="31">
        <f t="shared" si="0"/>
        <v>3846942</v>
      </c>
      <c r="N12" s="31">
        <f t="shared" si="0"/>
        <v>10124941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28576414</v>
      </c>
      <c r="X12" s="31">
        <f t="shared" si="0"/>
        <v>3800688</v>
      </c>
      <c r="Y12" s="31">
        <f t="shared" si="0"/>
        <v>24775726</v>
      </c>
      <c r="Z12" s="32">
        <f>+IF(X12&lt;&gt;0,+(Y12/X12)*100,0)</f>
        <v>651.87476583187049</v>
      </c>
      <c r="AA12" s="33">
        <f>SUM(AA6:AA11)</f>
        <v>7601434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-18915026</v>
      </c>
      <c r="F19" s="20">
        <v>-18915026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-9457506</v>
      </c>
      <c r="Y19" s="20">
        <v>9457506</v>
      </c>
      <c r="Z19" s="21">
        <v>-100</v>
      </c>
      <c r="AA19" s="22">
        <v>-18915026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-18915026</v>
      </c>
      <c r="F24" s="37">
        <f t="shared" si="1"/>
        <v>-18915026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-9457506</v>
      </c>
      <c r="Y24" s="37">
        <f t="shared" si="1"/>
        <v>9457506</v>
      </c>
      <c r="Z24" s="38">
        <f>+IF(X24&lt;&gt;0,+(Y24/X24)*100,0)</f>
        <v>-100</v>
      </c>
      <c r="AA24" s="39">
        <f>SUM(AA15:AA23)</f>
        <v>-18915026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6861166</v>
      </c>
      <c r="D25" s="29">
        <f>+D12+D24</f>
        <v>0</v>
      </c>
      <c r="E25" s="30">
        <f t="shared" si="2"/>
        <v>-11313592</v>
      </c>
      <c r="F25" s="31">
        <f t="shared" si="2"/>
        <v>-11313592</v>
      </c>
      <c r="G25" s="31">
        <f t="shared" si="2"/>
        <v>10515762</v>
      </c>
      <c r="H25" s="31">
        <f t="shared" si="2"/>
        <v>4142803</v>
      </c>
      <c r="I25" s="31">
        <f t="shared" si="2"/>
        <v>3792908</v>
      </c>
      <c r="J25" s="31">
        <f t="shared" si="2"/>
        <v>18451473</v>
      </c>
      <c r="K25" s="31">
        <f t="shared" si="2"/>
        <v>2479356</v>
      </c>
      <c r="L25" s="31">
        <f t="shared" si="2"/>
        <v>3798643</v>
      </c>
      <c r="M25" s="31">
        <f t="shared" si="2"/>
        <v>3846942</v>
      </c>
      <c r="N25" s="31">
        <f t="shared" si="2"/>
        <v>10124941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28576414</v>
      </c>
      <c r="X25" s="31">
        <f t="shared" si="2"/>
        <v>-5656818</v>
      </c>
      <c r="Y25" s="31">
        <f t="shared" si="2"/>
        <v>34233232</v>
      </c>
      <c r="Z25" s="32">
        <f>+IF(X25&lt;&gt;0,+(Y25/X25)*100,0)</f>
        <v>-605.167640182166</v>
      </c>
      <c r="AA25" s="33">
        <f>+AA12+AA24</f>
        <v>-11313592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>
        <v>-83</v>
      </c>
      <c r="M31" s="20">
        <v>-5</v>
      </c>
      <c r="N31" s="20">
        <v>-88</v>
      </c>
      <c r="O31" s="20"/>
      <c r="P31" s="20"/>
      <c r="Q31" s="20"/>
      <c r="R31" s="20"/>
      <c r="S31" s="20"/>
      <c r="T31" s="20"/>
      <c r="U31" s="20"/>
      <c r="V31" s="20"/>
      <c r="W31" s="20">
        <v>-88</v>
      </c>
      <c r="X31" s="20"/>
      <c r="Y31" s="20">
        <v>-88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605749</v>
      </c>
      <c r="D32" s="18"/>
      <c r="E32" s="19">
        <v>-2553500</v>
      </c>
      <c r="F32" s="20">
        <v>-2553500</v>
      </c>
      <c r="G32" s="20">
        <v>1373120</v>
      </c>
      <c r="H32" s="20">
        <v>-72449</v>
      </c>
      <c r="I32" s="20">
        <v>120788</v>
      </c>
      <c r="J32" s="20">
        <v>1421459</v>
      </c>
      <c r="K32" s="20">
        <v>82033</v>
      </c>
      <c r="L32" s="20">
        <v>90331</v>
      </c>
      <c r="M32" s="20">
        <v>489422</v>
      </c>
      <c r="N32" s="20">
        <v>661786</v>
      </c>
      <c r="O32" s="20"/>
      <c r="P32" s="20"/>
      <c r="Q32" s="20"/>
      <c r="R32" s="20"/>
      <c r="S32" s="20"/>
      <c r="T32" s="20"/>
      <c r="U32" s="20"/>
      <c r="V32" s="20"/>
      <c r="W32" s="20">
        <v>2083245</v>
      </c>
      <c r="X32" s="20">
        <v>-1276752</v>
      </c>
      <c r="Y32" s="20">
        <v>3359997</v>
      </c>
      <c r="Z32" s="21">
        <v>-263.16755329147713</v>
      </c>
      <c r="AA32" s="22">
        <v>-2553500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605749</v>
      </c>
      <c r="D34" s="29">
        <f>SUM(D29:D33)</f>
        <v>0</v>
      </c>
      <c r="E34" s="30">
        <f t="shared" si="3"/>
        <v>-2553500</v>
      </c>
      <c r="F34" s="31">
        <f t="shared" si="3"/>
        <v>-2553500</v>
      </c>
      <c r="G34" s="31">
        <f t="shared" si="3"/>
        <v>1373120</v>
      </c>
      <c r="H34" s="31">
        <f t="shared" si="3"/>
        <v>-72449</v>
      </c>
      <c r="I34" s="31">
        <f t="shared" si="3"/>
        <v>120788</v>
      </c>
      <c r="J34" s="31">
        <f t="shared" si="3"/>
        <v>1421459</v>
      </c>
      <c r="K34" s="31">
        <f t="shared" si="3"/>
        <v>82033</v>
      </c>
      <c r="L34" s="31">
        <f t="shared" si="3"/>
        <v>90248</v>
      </c>
      <c r="M34" s="31">
        <f t="shared" si="3"/>
        <v>489417</v>
      </c>
      <c r="N34" s="31">
        <f t="shared" si="3"/>
        <v>661698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2083157</v>
      </c>
      <c r="X34" s="31">
        <f t="shared" si="3"/>
        <v>-1276752</v>
      </c>
      <c r="Y34" s="31">
        <f t="shared" si="3"/>
        <v>3359909</v>
      </c>
      <c r="Z34" s="32">
        <f>+IF(X34&lt;&gt;0,+(Y34/X34)*100,0)</f>
        <v>-263.1606608017845</v>
      </c>
      <c r="AA34" s="33">
        <f>SUM(AA29:AA33)</f>
        <v>-2553500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605749</v>
      </c>
      <c r="D40" s="29">
        <f>+D34+D39</f>
        <v>0</v>
      </c>
      <c r="E40" s="30">
        <f t="shared" si="5"/>
        <v>-2553500</v>
      </c>
      <c r="F40" s="31">
        <f t="shared" si="5"/>
        <v>-2553500</v>
      </c>
      <c r="G40" s="31">
        <f t="shared" si="5"/>
        <v>1373120</v>
      </c>
      <c r="H40" s="31">
        <f t="shared" si="5"/>
        <v>-72449</v>
      </c>
      <c r="I40" s="31">
        <f t="shared" si="5"/>
        <v>120788</v>
      </c>
      <c r="J40" s="31">
        <f t="shared" si="5"/>
        <v>1421459</v>
      </c>
      <c r="K40" s="31">
        <f t="shared" si="5"/>
        <v>82033</v>
      </c>
      <c r="L40" s="31">
        <f t="shared" si="5"/>
        <v>90248</v>
      </c>
      <c r="M40" s="31">
        <f t="shared" si="5"/>
        <v>489417</v>
      </c>
      <c r="N40" s="31">
        <f t="shared" si="5"/>
        <v>661698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2083157</v>
      </c>
      <c r="X40" s="31">
        <f t="shared" si="5"/>
        <v>-1276752</v>
      </c>
      <c r="Y40" s="31">
        <f t="shared" si="5"/>
        <v>3359909</v>
      </c>
      <c r="Z40" s="32">
        <f>+IF(X40&lt;&gt;0,+(Y40/X40)*100,0)</f>
        <v>-263.1606608017845</v>
      </c>
      <c r="AA40" s="33">
        <f>+AA34+AA39</f>
        <v>-2553500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6255417</v>
      </c>
      <c r="D42" s="43">
        <f>+D25-D40</f>
        <v>0</v>
      </c>
      <c r="E42" s="44">
        <f t="shared" si="6"/>
        <v>-8760092</v>
      </c>
      <c r="F42" s="45">
        <f t="shared" si="6"/>
        <v>-8760092</v>
      </c>
      <c r="G42" s="45">
        <f t="shared" si="6"/>
        <v>9142642</v>
      </c>
      <c r="H42" s="45">
        <f t="shared" si="6"/>
        <v>4215252</v>
      </c>
      <c r="I42" s="45">
        <f t="shared" si="6"/>
        <v>3672120</v>
      </c>
      <c r="J42" s="45">
        <f t="shared" si="6"/>
        <v>17030014</v>
      </c>
      <c r="K42" s="45">
        <f t="shared" si="6"/>
        <v>2397323</v>
      </c>
      <c r="L42" s="45">
        <f t="shared" si="6"/>
        <v>3708395</v>
      </c>
      <c r="M42" s="45">
        <f t="shared" si="6"/>
        <v>3357525</v>
      </c>
      <c r="N42" s="45">
        <f t="shared" si="6"/>
        <v>9463243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26493257</v>
      </c>
      <c r="X42" s="45">
        <f t="shared" si="6"/>
        <v>-4380066</v>
      </c>
      <c r="Y42" s="45">
        <f t="shared" si="6"/>
        <v>30873323</v>
      </c>
      <c r="Z42" s="46">
        <f>+IF(X42&lt;&gt;0,+(Y42/X42)*100,0)</f>
        <v>-704.85976695328338</v>
      </c>
      <c r="AA42" s="47">
        <f>+AA25-AA40</f>
        <v>-8760092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-8760092</v>
      </c>
      <c r="F45" s="20">
        <v>-8760092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-4380066</v>
      </c>
      <c r="Y45" s="20">
        <v>4380066</v>
      </c>
      <c r="Z45" s="48">
        <v>-100</v>
      </c>
      <c r="AA45" s="22">
        <v>-8760092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-8760092</v>
      </c>
      <c r="F48" s="53">
        <f t="shared" si="7"/>
        <v>-8760092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-4380066</v>
      </c>
      <c r="Y48" s="53">
        <f t="shared" si="7"/>
        <v>4380066</v>
      </c>
      <c r="Z48" s="54">
        <f>+IF(X48&lt;&gt;0,+(Y48/X48)*100,0)</f>
        <v>-100</v>
      </c>
      <c r="AA48" s="55">
        <f>SUM(AA45:AA47)</f>
        <v>-8760092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95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132028552</v>
      </c>
      <c r="D8" s="18"/>
      <c r="E8" s="19">
        <v>235303705</v>
      </c>
      <c r="F8" s="20">
        <v>235303705</v>
      </c>
      <c r="G8" s="20">
        <v>134816465</v>
      </c>
      <c r="H8" s="20">
        <v>2380962</v>
      </c>
      <c r="I8" s="20">
        <v>2503496</v>
      </c>
      <c r="J8" s="20">
        <v>139700923</v>
      </c>
      <c r="K8" s="20">
        <v>2407863</v>
      </c>
      <c r="L8" s="20">
        <v>2448012</v>
      </c>
      <c r="M8" s="20">
        <v>2425393</v>
      </c>
      <c r="N8" s="20">
        <v>7281268</v>
      </c>
      <c r="O8" s="20"/>
      <c r="P8" s="20"/>
      <c r="Q8" s="20"/>
      <c r="R8" s="20"/>
      <c r="S8" s="20"/>
      <c r="T8" s="20"/>
      <c r="U8" s="20"/>
      <c r="V8" s="20"/>
      <c r="W8" s="20">
        <v>146982191</v>
      </c>
      <c r="X8" s="20">
        <v>117651864</v>
      </c>
      <c r="Y8" s="20">
        <v>29330327</v>
      </c>
      <c r="Z8" s="21">
        <v>24.929759718894044</v>
      </c>
      <c r="AA8" s="22">
        <v>235303705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132028552</v>
      </c>
      <c r="D12" s="29">
        <f>SUM(D6:D11)</f>
        <v>0</v>
      </c>
      <c r="E12" s="30">
        <f t="shared" si="0"/>
        <v>235303705</v>
      </c>
      <c r="F12" s="31">
        <f t="shared" si="0"/>
        <v>235303705</v>
      </c>
      <c r="G12" s="31">
        <f t="shared" si="0"/>
        <v>134816465</v>
      </c>
      <c r="H12" s="31">
        <f t="shared" si="0"/>
        <v>2380962</v>
      </c>
      <c r="I12" s="31">
        <f t="shared" si="0"/>
        <v>2503496</v>
      </c>
      <c r="J12" s="31">
        <f t="shared" si="0"/>
        <v>139700923</v>
      </c>
      <c r="K12" s="31">
        <f t="shared" si="0"/>
        <v>2407863</v>
      </c>
      <c r="L12" s="31">
        <f t="shared" si="0"/>
        <v>2448012</v>
      </c>
      <c r="M12" s="31">
        <f t="shared" si="0"/>
        <v>2425393</v>
      </c>
      <c r="N12" s="31">
        <f t="shared" si="0"/>
        <v>7281268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146982191</v>
      </c>
      <c r="X12" s="31">
        <f t="shared" si="0"/>
        <v>117651864</v>
      </c>
      <c r="Y12" s="31">
        <f t="shared" si="0"/>
        <v>29330327</v>
      </c>
      <c r="Z12" s="32">
        <f>+IF(X12&lt;&gt;0,+(Y12/X12)*100,0)</f>
        <v>24.929759718894044</v>
      </c>
      <c r="AA12" s="33">
        <f>SUM(AA6:AA11)</f>
        <v>235303705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1703876</v>
      </c>
      <c r="D19" s="18"/>
      <c r="E19" s="19">
        <v>6598957</v>
      </c>
      <c r="F19" s="20">
        <v>6598957</v>
      </c>
      <c r="G19" s="20">
        <v>464387</v>
      </c>
      <c r="H19" s="20">
        <v>1239489</v>
      </c>
      <c r="I19" s="20"/>
      <c r="J19" s="20">
        <v>1703876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1703876</v>
      </c>
      <c r="X19" s="20">
        <v>3299484</v>
      </c>
      <c r="Y19" s="20">
        <v>-1595608</v>
      </c>
      <c r="Z19" s="21">
        <v>-48.359319214762067</v>
      </c>
      <c r="AA19" s="22">
        <v>6598957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1703876</v>
      </c>
      <c r="D24" s="29">
        <f>SUM(D15:D23)</f>
        <v>0</v>
      </c>
      <c r="E24" s="36">
        <f t="shared" si="1"/>
        <v>6598957</v>
      </c>
      <c r="F24" s="37">
        <f t="shared" si="1"/>
        <v>6598957</v>
      </c>
      <c r="G24" s="37">
        <f t="shared" si="1"/>
        <v>464387</v>
      </c>
      <c r="H24" s="37">
        <f t="shared" si="1"/>
        <v>1239489</v>
      </c>
      <c r="I24" s="37">
        <f t="shared" si="1"/>
        <v>0</v>
      </c>
      <c r="J24" s="37">
        <f t="shared" si="1"/>
        <v>1703876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1703876</v>
      </c>
      <c r="X24" s="37">
        <f t="shared" si="1"/>
        <v>3299484</v>
      </c>
      <c r="Y24" s="37">
        <f t="shared" si="1"/>
        <v>-1595608</v>
      </c>
      <c r="Z24" s="38">
        <f>+IF(X24&lt;&gt;0,+(Y24/X24)*100,0)</f>
        <v>-48.359319214762067</v>
      </c>
      <c r="AA24" s="39">
        <f>SUM(AA15:AA23)</f>
        <v>6598957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133732428</v>
      </c>
      <c r="D25" s="29">
        <f>+D12+D24</f>
        <v>0</v>
      </c>
      <c r="E25" s="30">
        <f t="shared" si="2"/>
        <v>241902662</v>
      </c>
      <c r="F25" s="31">
        <f t="shared" si="2"/>
        <v>241902662</v>
      </c>
      <c r="G25" s="31">
        <f t="shared" si="2"/>
        <v>135280852</v>
      </c>
      <c r="H25" s="31">
        <f t="shared" si="2"/>
        <v>3620451</v>
      </c>
      <c r="I25" s="31">
        <f t="shared" si="2"/>
        <v>2503496</v>
      </c>
      <c r="J25" s="31">
        <f t="shared" si="2"/>
        <v>141404799</v>
      </c>
      <c r="K25" s="31">
        <f t="shared" si="2"/>
        <v>2407863</v>
      </c>
      <c r="L25" s="31">
        <f t="shared" si="2"/>
        <v>2448012</v>
      </c>
      <c r="M25" s="31">
        <f t="shared" si="2"/>
        <v>2425393</v>
      </c>
      <c r="N25" s="31">
        <f t="shared" si="2"/>
        <v>7281268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148686067</v>
      </c>
      <c r="X25" s="31">
        <f t="shared" si="2"/>
        <v>120951348</v>
      </c>
      <c r="Y25" s="31">
        <f t="shared" si="2"/>
        <v>27734719</v>
      </c>
      <c r="Z25" s="32">
        <f>+IF(X25&lt;&gt;0,+(Y25/X25)*100,0)</f>
        <v>22.93047531805929</v>
      </c>
      <c r="AA25" s="33">
        <f>+AA12+AA24</f>
        <v>241902662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133732428</v>
      </c>
      <c r="D42" s="43">
        <f>+D25-D40</f>
        <v>0</v>
      </c>
      <c r="E42" s="44">
        <f t="shared" si="6"/>
        <v>241902662</v>
      </c>
      <c r="F42" s="45">
        <f t="shared" si="6"/>
        <v>241902662</v>
      </c>
      <c r="G42" s="45">
        <f t="shared" si="6"/>
        <v>135280852</v>
      </c>
      <c r="H42" s="45">
        <f t="shared" si="6"/>
        <v>3620451</v>
      </c>
      <c r="I42" s="45">
        <f t="shared" si="6"/>
        <v>2503496</v>
      </c>
      <c r="J42" s="45">
        <f t="shared" si="6"/>
        <v>141404799</v>
      </c>
      <c r="K42" s="45">
        <f t="shared" si="6"/>
        <v>2407863</v>
      </c>
      <c r="L42" s="45">
        <f t="shared" si="6"/>
        <v>2448012</v>
      </c>
      <c r="M42" s="45">
        <f t="shared" si="6"/>
        <v>2425393</v>
      </c>
      <c r="N42" s="45">
        <f t="shared" si="6"/>
        <v>7281268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148686067</v>
      </c>
      <c r="X42" s="45">
        <f t="shared" si="6"/>
        <v>120951348</v>
      </c>
      <c r="Y42" s="45">
        <f t="shared" si="6"/>
        <v>27734719</v>
      </c>
      <c r="Z42" s="46">
        <f>+IF(X42&lt;&gt;0,+(Y42/X42)*100,0)</f>
        <v>22.93047531805929</v>
      </c>
      <c r="AA42" s="47">
        <f>+AA25-AA40</f>
        <v>241902662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10667094</v>
      </c>
      <c r="D45" s="18"/>
      <c r="E45" s="19"/>
      <c r="F45" s="20"/>
      <c r="G45" s="20">
        <v>15961725</v>
      </c>
      <c r="H45" s="20">
        <v>-2393686</v>
      </c>
      <c r="I45" s="20">
        <v>261680</v>
      </c>
      <c r="J45" s="20">
        <v>13829719</v>
      </c>
      <c r="K45" s="20">
        <v>444343</v>
      </c>
      <c r="L45" s="20">
        <v>1235948</v>
      </c>
      <c r="M45" s="20">
        <v>-2933946</v>
      </c>
      <c r="N45" s="20">
        <v>-1253655</v>
      </c>
      <c r="O45" s="20"/>
      <c r="P45" s="20"/>
      <c r="Q45" s="20"/>
      <c r="R45" s="20"/>
      <c r="S45" s="20"/>
      <c r="T45" s="20"/>
      <c r="U45" s="20"/>
      <c r="V45" s="20"/>
      <c r="W45" s="20">
        <v>12576064</v>
      </c>
      <c r="X45" s="20">
        <v>-12</v>
      </c>
      <c r="Y45" s="20">
        <v>12576076</v>
      </c>
      <c r="Z45" s="48">
        <v>-104800633.33333334</v>
      </c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10667094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15961725</v>
      </c>
      <c r="H48" s="53">
        <f t="shared" si="7"/>
        <v>-2393686</v>
      </c>
      <c r="I48" s="53">
        <f t="shared" si="7"/>
        <v>261680</v>
      </c>
      <c r="J48" s="53">
        <f t="shared" si="7"/>
        <v>13829719</v>
      </c>
      <c r="K48" s="53">
        <f t="shared" si="7"/>
        <v>444343</v>
      </c>
      <c r="L48" s="53">
        <f t="shared" si="7"/>
        <v>1235948</v>
      </c>
      <c r="M48" s="53">
        <f t="shared" si="7"/>
        <v>-2933946</v>
      </c>
      <c r="N48" s="53">
        <f t="shared" si="7"/>
        <v>-1253655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12576064</v>
      </c>
      <c r="X48" s="53">
        <f t="shared" si="7"/>
        <v>-12</v>
      </c>
      <c r="Y48" s="53">
        <f t="shared" si="7"/>
        <v>12576076</v>
      </c>
      <c r="Z48" s="54">
        <f>+IF(X48&lt;&gt;0,+(Y48/X48)*100,0)</f>
        <v>-104800633.33333334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-9074210</v>
      </c>
      <c r="D8" s="18"/>
      <c r="E8" s="19"/>
      <c r="F8" s="20"/>
      <c r="G8" s="20">
        <v>934861</v>
      </c>
      <c r="H8" s="20">
        <v>848846</v>
      </c>
      <c r="I8" s="20">
        <v>831849</v>
      </c>
      <c r="J8" s="20">
        <v>2615556</v>
      </c>
      <c r="K8" s="20">
        <v>763138</v>
      </c>
      <c r="L8" s="20">
        <v>821567</v>
      </c>
      <c r="M8" s="20">
        <v>852737</v>
      </c>
      <c r="N8" s="20">
        <v>2437442</v>
      </c>
      <c r="O8" s="20"/>
      <c r="P8" s="20"/>
      <c r="Q8" s="20"/>
      <c r="R8" s="20"/>
      <c r="S8" s="20"/>
      <c r="T8" s="20"/>
      <c r="U8" s="20"/>
      <c r="V8" s="20"/>
      <c r="W8" s="20">
        <v>5052998</v>
      </c>
      <c r="X8" s="20"/>
      <c r="Y8" s="20">
        <v>5052998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-9074210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934861</v>
      </c>
      <c r="H12" s="31">
        <f t="shared" si="0"/>
        <v>848846</v>
      </c>
      <c r="I12" s="31">
        <f t="shared" si="0"/>
        <v>831849</v>
      </c>
      <c r="J12" s="31">
        <f t="shared" si="0"/>
        <v>2615556</v>
      </c>
      <c r="K12" s="31">
        <f t="shared" si="0"/>
        <v>763138</v>
      </c>
      <c r="L12" s="31">
        <f t="shared" si="0"/>
        <v>821567</v>
      </c>
      <c r="M12" s="31">
        <f t="shared" si="0"/>
        <v>852737</v>
      </c>
      <c r="N12" s="31">
        <f t="shared" si="0"/>
        <v>2437442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5052998</v>
      </c>
      <c r="X12" s="31">
        <f t="shared" si="0"/>
        <v>0</v>
      </c>
      <c r="Y12" s="31">
        <f t="shared" si="0"/>
        <v>5052998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-9074210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934861</v>
      </c>
      <c r="H25" s="31">
        <f t="shared" si="2"/>
        <v>848846</v>
      </c>
      <c r="I25" s="31">
        <f t="shared" si="2"/>
        <v>831849</v>
      </c>
      <c r="J25" s="31">
        <f t="shared" si="2"/>
        <v>2615556</v>
      </c>
      <c r="K25" s="31">
        <f t="shared" si="2"/>
        <v>763138</v>
      </c>
      <c r="L25" s="31">
        <f t="shared" si="2"/>
        <v>821567</v>
      </c>
      <c r="M25" s="31">
        <f t="shared" si="2"/>
        <v>852737</v>
      </c>
      <c r="N25" s="31">
        <f t="shared" si="2"/>
        <v>2437442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5052998</v>
      </c>
      <c r="X25" s="31">
        <f t="shared" si="2"/>
        <v>0</v>
      </c>
      <c r="Y25" s="31">
        <f t="shared" si="2"/>
        <v>5052998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-9074210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934861</v>
      </c>
      <c r="H42" s="45">
        <f t="shared" si="6"/>
        <v>848846</v>
      </c>
      <c r="I42" s="45">
        <f t="shared" si="6"/>
        <v>831849</v>
      </c>
      <c r="J42" s="45">
        <f t="shared" si="6"/>
        <v>2615556</v>
      </c>
      <c r="K42" s="45">
        <f t="shared" si="6"/>
        <v>763138</v>
      </c>
      <c r="L42" s="45">
        <f t="shared" si="6"/>
        <v>821567</v>
      </c>
      <c r="M42" s="45">
        <f t="shared" si="6"/>
        <v>852737</v>
      </c>
      <c r="N42" s="45">
        <f t="shared" si="6"/>
        <v>2437442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5052998</v>
      </c>
      <c r="X42" s="45">
        <f t="shared" si="6"/>
        <v>0</v>
      </c>
      <c r="Y42" s="45">
        <f t="shared" si="6"/>
        <v>5052998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171208</v>
      </c>
      <c r="D8" s="18"/>
      <c r="E8" s="19">
        <v>33095</v>
      </c>
      <c r="F8" s="20">
        <v>33095</v>
      </c>
      <c r="G8" s="20">
        <v>7925627</v>
      </c>
      <c r="H8" s="20">
        <v>-6233718</v>
      </c>
      <c r="I8" s="20">
        <v>786728</v>
      </c>
      <c r="J8" s="20">
        <v>2478637</v>
      </c>
      <c r="K8" s="20">
        <v>825946</v>
      </c>
      <c r="L8" s="20">
        <v>785647</v>
      </c>
      <c r="M8" s="20">
        <v>822779</v>
      </c>
      <c r="N8" s="20">
        <v>2434372</v>
      </c>
      <c r="O8" s="20"/>
      <c r="P8" s="20"/>
      <c r="Q8" s="20"/>
      <c r="R8" s="20"/>
      <c r="S8" s="20"/>
      <c r="T8" s="20"/>
      <c r="U8" s="20"/>
      <c r="V8" s="20"/>
      <c r="W8" s="20">
        <v>4913009</v>
      </c>
      <c r="X8" s="20">
        <v>16554</v>
      </c>
      <c r="Y8" s="20">
        <v>4896455</v>
      </c>
      <c r="Z8" s="21">
        <v>29578.681889573516</v>
      </c>
      <c r="AA8" s="22">
        <v>33095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171208</v>
      </c>
      <c r="D12" s="29">
        <f>SUM(D6:D11)</f>
        <v>0</v>
      </c>
      <c r="E12" s="30">
        <f t="shared" si="0"/>
        <v>33095</v>
      </c>
      <c r="F12" s="31">
        <f t="shared" si="0"/>
        <v>33095</v>
      </c>
      <c r="G12" s="31">
        <f t="shared" si="0"/>
        <v>7925627</v>
      </c>
      <c r="H12" s="31">
        <f t="shared" si="0"/>
        <v>-6233718</v>
      </c>
      <c r="I12" s="31">
        <f t="shared" si="0"/>
        <v>786728</v>
      </c>
      <c r="J12" s="31">
        <f t="shared" si="0"/>
        <v>2478637</v>
      </c>
      <c r="K12" s="31">
        <f t="shared" si="0"/>
        <v>825946</v>
      </c>
      <c r="L12" s="31">
        <f t="shared" si="0"/>
        <v>785647</v>
      </c>
      <c r="M12" s="31">
        <f t="shared" si="0"/>
        <v>822779</v>
      </c>
      <c r="N12" s="31">
        <f t="shared" si="0"/>
        <v>2434372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4913009</v>
      </c>
      <c r="X12" s="31">
        <f t="shared" si="0"/>
        <v>16554</v>
      </c>
      <c r="Y12" s="31">
        <f t="shared" si="0"/>
        <v>4896455</v>
      </c>
      <c r="Z12" s="32">
        <f>+IF(X12&lt;&gt;0,+(Y12/X12)*100,0)</f>
        <v>29578.681889573516</v>
      </c>
      <c r="AA12" s="33">
        <f>SUM(AA6:AA11)</f>
        <v>33095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5107314</v>
      </c>
      <c r="D19" s="18"/>
      <c r="E19" s="19">
        <v>14224947</v>
      </c>
      <c r="F19" s="20">
        <v>14224947</v>
      </c>
      <c r="G19" s="20">
        <v>14224947</v>
      </c>
      <c r="H19" s="20">
        <v>-9117633</v>
      </c>
      <c r="I19" s="20"/>
      <c r="J19" s="20">
        <v>5107314</v>
      </c>
      <c r="K19" s="20"/>
      <c r="L19" s="20"/>
      <c r="M19" s="20">
        <v>-3803926</v>
      </c>
      <c r="N19" s="20">
        <v>-3803926</v>
      </c>
      <c r="O19" s="20"/>
      <c r="P19" s="20"/>
      <c r="Q19" s="20"/>
      <c r="R19" s="20"/>
      <c r="S19" s="20"/>
      <c r="T19" s="20"/>
      <c r="U19" s="20"/>
      <c r="V19" s="20"/>
      <c r="W19" s="20">
        <v>1303388</v>
      </c>
      <c r="X19" s="20">
        <v>7112478</v>
      </c>
      <c r="Y19" s="20">
        <v>-5809090</v>
      </c>
      <c r="Z19" s="21">
        <v>-81.674628729958812</v>
      </c>
      <c r="AA19" s="22">
        <v>14224947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5107314</v>
      </c>
      <c r="D24" s="29">
        <f>SUM(D15:D23)</f>
        <v>0</v>
      </c>
      <c r="E24" s="36">
        <f t="shared" si="1"/>
        <v>14224947</v>
      </c>
      <c r="F24" s="37">
        <f t="shared" si="1"/>
        <v>14224947</v>
      </c>
      <c r="G24" s="37">
        <f t="shared" si="1"/>
        <v>14224947</v>
      </c>
      <c r="H24" s="37">
        <f t="shared" si="1"/>
        <v>-9117633</v>
      </c>
      <c r="I24" s="37">
        <f t="shared" si="1"/>
        <v>0</v>
      </c>
      <c r="J24" s="37">
        <f t="shared" si="1"/>
        <v>5107314</v>
      </c>
      <c r="K24" s="37">
        <f t="shared" si="1"/>
        <v>0</v>
      </c>
      <c r="L24" s="37">
        <f t="shared" si="1"/>
        <v>0</v>
      </c>
      <c r="M24" s="37">
        <f t="shared" si="1"/>
        <v>-3803926</v>
      </c>
      <c r="N24" s="37">
        <f t="shared" si="1"/>
        <v>-3803926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1303388</v>
      </c>
      <c r="X24" s="37">
        <f t="shared" si="1"/>
        <v>7112478</v>
      </c>
      <c r="Y24" s="37">
        <f t="shared" si="1"/>
        <v>-5809090</v>
      </c>
      <c r="Z24" s="38">
        <f>+IF(X24&lt;&gt;0,+(Y24/X24)*100,0)</f>
        <v>-81.674628729958812</v>
      </c>
      <c r="AA24" s="39">
        <f>SUM(AA15:AA23)</f>
        <v>14224947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5278522</v>
      </c>
      <c r="D25" s="29">
        <f>+D12+D24</f>
        <v>0</v>
      </c>
      <c r="E25" s="30">
        <f t="shared" si="2"/>
        <v>14258042</v>
      </c>
      <c r="F25" s="31">
        <f t="shared" si="2"/>
        <v>14258042</v>
      </c>
      <c r="G25" s="31">
        <f t="shared" si="2"/>
        <v>22150574</v>
      </c>
      <c r="H25" s="31">
        <f t="shared" si="2"/>
        <v>-15351351</v>
      </c>
      <c r="I25" s="31">
        <f t="shared" si="2"/>
        <v>786728</v>
      </c>
      <c r="J25" s="31">
        <f t="shared" si="2"/>
        <v>7585951</v>
      </c>
      <c r="K25" s="31">
        <f t="shared" si="2"/>
        <v>825946</v>
      </c>
      <c r="L25" s="31">
        <f t="shared" si="2"/>
        <v>785647</v>
      </c>
      <c r="M25" s="31">
        <f t="shared" si="2"/>
        <v>-2981147</v>
      </c>
      <c r="N25" s="31">
        <f t="shared" si="2"/>
        <v>-1369554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6216397</v>
      </c>
      <c r="X25" s="31">
        <f t="shared" si="2"/>
        <v>7129032</v>
      </c>
      <c r="Y25" s="31">
        <f t="shared" si="2"/>
        <v>-912635</v>
      </c>
      <c r="Z25" s="32">
        <f>+IF(X25&lt;&gt;0,+(Y25/X25)*100,0)</f>
        <v>-12.801667884223273</v>
      </c>
      <c r="AA25" s="33">
        <f>+AA12+AA24</f>
        <v>14258042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4504854</v>
      </c>
      <c r="D32" s="18"/>
      <c r="E32" s="19">
        <v>3929031</v>
      </c>
      <c r="F32" s="20">
        <v>3929031</v>
      </c>
      <c r="G32" s="20">
        <v>4573150</v>
      </c>
      <c r="H32" s="20">
        <v>65358</v>
      </c>
      <c r="I32" s="20">
        <v>67273</v>
      </c>
      <c r="J32" s="20">
        <v>4705781</v>
      </c>
      <c r="K32" s="20">
        <v>66590</v>
      </c>
      <c r="L32" s="20">
        <v>65758</v>
      </c>
      <c r="M32" s="20">
        <v>66244</v>
      </c>
      <c r="N32" s="20">
        <v>198592</v>
      </c>
      <c r="O32" s="20"/>
      <c r="P32" s="20"/>
      <c r="Q32" s="20"/>
      <c r="R32" s="20"/>
      <c r="S32" s="20"/>
      <c r="T32" s="20"/>
      <c r="U32" s="20"/>
      <c r="V32" s="20"/>
      <c r="W32" s="20">
        <v>4904373</v>
      </c>
      <c r="X32" s="20">
        <v>1964520</v>
      </c>
      <c r="Y32" s="20">
        <v>2939853</v>
      </c>
      <c r="Z32" s="21">
        <v>149.64739478345857</v>
      </c>
      <c r="AA32" s="22">
        <v>3929031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4504854</v>
      </c>
      <c r="D34" s="29">
        <f>SUM(D29:D33)</f>
        <v>0</v>
      </c>
      <c r="E34" s="30">
        <f t="shared" si="3"/>
        <v>3929031</v>
      </c>
      <c r="F34" s="31">
        <f t="shared" si="3"/>
        <v>3929031</v>
      </c>
      <c r="G34" s="31">
        <f t="shared" si="3"/>
        <v>4573150</v>
      </c>
      <c r="H34" s="31">
        <f t="shared" si="3"/>
        <v>65358</v>
      </c>
      <c r="I34" s="31">
        <f t="shared" si="3"/>
        <v>67273</v>
      </c>
      <c r="J34" s="31">
        <f t="shared" si="3"/>
        <v>4705781</v>
      </c>
      <c r="K34" s="31">
        <f t="shared" si="3"/>
        <v>66590</v>
      </c>
      <c r="L34" s="31">
        <f t="shared" si="3"/>
        <v>65758</v>
      </c>
      <c r="M34" s="31">
        <f t="shared" si="3"/>
        <v>66244</v>
      </c>
      <c r="N34" s="31">
        <f t="shared" si="3"/>
        <v>198592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4904373</v>
      </c>
      <c r="X34" s="31">
        <f t="shared" si="3"/>
        <v>1964520</v>
      </c>
      <c r="Y34" s="31">
        <f t="shared" si="3"/>
        <v>2939853</v>
      </c>
      <c r="Z34" s="32">
        <f>+IF(X34&lt;&gt;0,+(Y34/X34)*100,0)</f>
        <v>149.64739478345857</v>
      </c>
      <c r="AA34" s="33">
        <f>SUM(AA29:AA33)</f>
        <v>3929031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5128638</v>
      </c>
      <c r="D38" s="18"/>
      <c r="E38" s="19">
        <v>-4206</v>
      </c>
      <c r="F38" s="20">
        <v>-4206</v>
      </c>
      <c r="G38" s="20">
        <v>-165131</v>
      </c>
      <c r="H38" s="20">
        <v>5293769</v>
      </c>
      <c r="I38" s="20"/>
      <c r="J38" s="20">
        <v>5128638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5128638</v>
      </c>
      <c r="X38" s="20">
        <v>-2100</v>
      </c>
      <c r="Y38" s="20">
        <v>5130738</v>
      </c>
      <c r="Z38" s="21">
        <v>-244320.85714285713</v>
      </c>
      <c r="AA38" s="22">
        <v>-4206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5128638</v>
      </c>
      <c r="D39" s="29">
        <f>SUM(D37:D38)</f>
        <v>0</v>
      </c>
      <c r="E39" s="36">
        <f t="shared" si="4"/>
        <v>-4206</v>
      </c>
      <c r="F39" s="37">
        <f t="shared" si="4"/>
        <v>-4206</v>
      </c>
      <c r="G39" s="37">
        <f t="shared" si="4"/>
        <v>-165131</v>
      </c>
      <c r="H39" s="37">
        <f t="shared" si="4"/>
        <v>5293769</v>
      </c>
      <c r="I39" s="37">
        <f t="shared" si="4"/>
        <v>0</v>
      </c>
      <c r="J39" s="37">
        <f t="shared" si="4"/>
        <v>5128638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5128638</v>
      </c>
      <c r="X39" s="37">
        <f t="shared" si="4"/>
        <v>-2100</v>
      </c>
      <c r="Y39" s="37">
        <f t="shared" si="4"/>
        <v>5130738</v>
      </c>
      <c r="Z39" s="38">
        <f>+IF(X39&lt;&gt;0,+(Y39/X39)*100,0)</f>
        <v>-244320.85714285713</v>
      </c>
      <c r="AA39" s="39">
        <f>SUM(AA37:AA38)</f>
        <v>-4206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9633492</v>
      </c>
      <c r="D40" s="29">
        <f>+D34+D39</f>
        <v>0</v>
      </c>
      <c r="E40" s="30">
        <f t="shared" si="5"/>
        <v>3924825</v>
      </c>
      <c r="F40" s="31">
        <f t="shared" si="5"/>
        <v>3924825</v>
      </c>
      <c r="G40" s="31">
        <f t="shared" si="5"/>
        <v>4408019</v>
      </c>
      <c r="H40" s="31">
        <f t="shared" si="5"/>
        <v>5359127</v>
      </c>
      <c r="I40" s="31">
        <f t="shared" si="5"/>
        <v>67273</v>
      </c>
      <c r="J40" s="31">
        <f t="shared" si="5"/>
        <v>9834419</v>
      </c>
      <c r="K40" s="31">
        <f t="shared" si="5"/>
        <v>66590</v>
      </c>
      <c r="L40" s="31">
        <f t="shared" si="5"/>
        <v>65758</v>
      </c>
      <c r="M40" s="31">
        <f t="shared" si="5"/>
        <v>66244</v>
      </c>
      <c r="N40" s="31">
        <f t="shared" si="5"/>
        <v>198592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10033011</v>
      </c>
      <c r="X40" s="31">
        <f t="shared" si="5"/>
        <v>1962420</v>
      </c>
      <c r="Y40" s="31">
        <f t="shared" si="5"/>
        <v>8070591</v>
      </c>
      <c r="Z40" s="32">
        <f>+IF(X40&lt;&gt;0,+(Y40/X40)*100,0)</f>
        <v>411.25707035191243</v>
      </c>
      <c r="AA40" s="33">
        <f>+AA34+AA39</f>
        <v>3924825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-4354970</v>
      </c>
      <c r="D42" s="43">
        <f>+D25-D40</f>
        <v>0</v>
      </c>
      <c r="E42" s="44">
        <f t="shared" si="6"/>
        <v>10333217</v>
      </c>
      <c r="F42" s="45">
        <f t="shared" si="6"/>
        <v>10333217</v>
      </c>
      <c r="G42" s="45">
        <f t="shared" si="6"/>
        <v>17742555</v>
      </c>
      <c r="H42" s="45">
        <f t="shared" si="6"/>
        <v>-20710478</v>
      </c>
      <c r="I42" s="45">
        <f t="shared" si="6"/>
        <v>719455</v>
      </c>
      <c r="J42" s="45">
        <f t="shared" si="6"/>
        <v>-2248468</v>
      </c>
      <c r="K42" s="45">
        <f t="shared" si="6"/>
        <v>759356</v>
      </c>
      <c r="L42" s="45">
        <f t="shared" si="6"/>
        <v>719889</v>
      </c>
      <c r="M42" s="45">
        <f t="shared" si="6"/>
        <v>-3047391</v>
      </c>
      <c r="N42" s="45">
        <f t="shared" si="6"/>
        <v>-1568146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-3816614</v>
      </c>
      <c r="X42" s="45">
        <f t="shared" si="6"/>
        <v>5166612</v>
      </c>
      <c r="Y42" s="45">
        <f t="shared" si="6"/>
        <v>-8983226</v>
      </c>
      <c r="Z42" s="46">
        <f>+IF(X42&lt;&gt;0,+(Y42/X42)*100,0)</f>
        <v>-173.87072998707856</v>
      </c>
      <c r="AA42" s="47">
        <f>+AA25-AA40</f>
        <v>10333217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24113729</v>
      </c>
      <c r="D45" s="18"/>
      <c r="E45" s="19">
        <v>6824464</v>
      </c>
      <c r="F45" s="20">
        <v>6824464</v>
      </c>
      <c r="G45" s="20">
        <v>25371833</v>
      </c>
      <c r="H45" s="20">
        <v>-935565</v>
      </c>
      <c r="I45" s="20">
        <v>1410364</v>
      </c>
      <c r="J45" s="20">
        <v>25846632</v>
      </c>
      <c r="K45" s="20">
        <v>671195</v>
      </c>
      <c r="L45" s="20">
        <v>702464</v>
      </c>
      <c r="M45" s="20">
        <v>-3104361</v>
      </c>
      <c r="N45" s="20">
        <v>-1730702</v>
      </c>
      <c r="O45" s="20"/>
      <c r="P45" s="20"/>
      <c r="Q45" s="20"/>
      <c r="R45" s="20"/>
      <c r="S45" s="20"/>
      <c r="T45" s="20"/>
      <c r="U45" s="20"/>
      <c r="V45" s="20"/>
      <c r="W45" s="20">
        <v>24115930</v>
      </c>
      <c r="X45" s="20">
        <v>3412230</v>
      </c>
      <c r="Y45" s="20">
        <v>20703700</v>
      </c>
      <c r="Z45" s="48">
        <v>606.749838082427</v>
      </c>
      <c r="AA45" s="22">
        <v>6824464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24113729</v>
      </c>
      <c r="D48" s="51">
        <f>SUM(D45:D47)</f>
        <v>0</v>
      </c>
      <c r="E48" s="52">
        <f t="shared" si="7"/>
        <v>6824464</v>
      </c>
      <c r="F48" s="53">
        <f t="shared" si="7"/>
        <v>6824464</v>
      </c>
      <c r="G48" s="53">
        <f t="shared" si="7"/>
        <v>25371833</v>
      </c>
      <c r="H48" s="53">
        <f t="shared" si="7"/>
        <v>-935565</v>
      </c>
      <c r="I48" s="53">
        <f t="shared" si="7"/>
        <v>1410364</v>
      </c>
      <c r="J48" s="53">
        <f t="shared" si="7"/>
        <v>25846632</v>
      </c>
      <c r="K48" s="53">
        <f t="shared" si="7"/>
        <v>671195</v>
      </c>
      <c r="L48" s="53">
        <f t="shared" si="7"/>
        <v>702464</v>
      </c>
      <c r="M48" s="53">
        <f t="shared" si="7"/>
        <v>-3104361</v>
      </c>
      <c r="N48" s="53">
        <f t="shared" si="7"/>
        <v>-1730702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24115930</v>
      </c>
      <c r="X48" s="53">
        <f t="shared" si="7"/>
        <v>3412230</v>
      </c>
      <c r="Y48" s="53">
        <f t="shared" si="7"/>
        <v>20703700</v>
      </c>
      <c r="Z48" s="54">
        <f>+IF(X48&lt;&gt;0,+(Y48/X48)*100,0)</f>
        <v>606.749838082427</v>
      </c>
      <c r="AA48" s="55">
        <f>SUM(AA45:AA47)</f>
        <v>6824464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3730920</v>
      </c>
      <c r="F6" s="20">
        <v>3730920</v>
      </c>
      <c r="G6" s="20">
        <v>-10189094</v>
      </c>
      <c r="H6" s="20">
        <v>12310</v>
      </c>
      <c r="I6" s="20">
        <v>161287</v>
      </c>
      <c r="J6" s="20">
        <v>-10015497</v>
      </c>
      <c r="K6" s="20">
        <v>176586</v>
      </c>
      <c r="L6" s="20">
        <v>-226727</v>
      </c>
      <c r="M6" s="20">
        <v>8108</v>
      </c>
      <c r="N6" s="20">
        <v>-42033</v>
      </c>
      <c r="O6" s="20"/>
      <c r="P6" s="20"/>
      <c r="Q6" s="20"/>
      <c r="R6" s="20"/>
      <c r="S6" s="20"/>
      <c r="T6" s="20"/>
      <c r="U6" s="20"/>
      <c r="V6" s="20"/>
      <c r="W6" s="20">
        <v>-10057530</v>
      </c>
      <c r="X6" s="20">
        <v>1865448</v>
      </c>
      <c r="Y6" s="20">
        <v>-11922978</v>
      </c>
      <c r="Z6" s="21">
        <v>-639.14823677743891</v>
      </c>
      <c r="AA6" s="22">
        <v>3730920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-3251537</v>
      </c>
      <c r="F8" s="20">
        <v>-3251537</v>
      </c>
      <c r="G8" s="20">
        <v>31335480</v>
      </c>
      <c r="H8" s="20">
        <v>1476303</v>
      </c>
      <c r="I8" s="20">
        <v>1444794</v>
      </c>
      <c r="J8" s="20">
        <v>34256577</v>
      </c>
      <c r="K8" s="20">
        <v>1433421</v>
      </c>
      <c r="L8" s="20">
        <v>1433428</v>
      </c>
      <c r="M8" s="20">
        <v>-15957</v>
      </c>
      <c r="N8" s="20">
        <v>2850892</v>
      </c>
      <c r="O8" s="20"/>
      <c r="P8" s="20"/>
      <c r="Q8" s="20"/>
      <c r="R8" s="20"/>
      <c r="S8" s="20"/>
      <c r="T8" s="20"/>
      <c r="U8" s="20"/>
      <c r="V8" s="20"/>
      <c r="W8" s="20">
        <v>37107469</v>
      </c>
      <c r="X8" s="20">
        <v>-1625766</v>
      </c>
      <c r="Y8" s="20">
        <v>38733235</v>
      </c>
      <c r="Z8" s="21">
        <v>-2382.460637016643</v>
      </c>
      <c r="AA8" s="22">
        <v>-3251537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>
        <v>174841</v>
      </c>
      <c r="H9" s="20">
        <v>16702</v>
      </c>
      <c r="I9" s="20">
        <v>428</v>
      </c>
      <c r="J9" s="20">
        <v>191971</v>
      </c>
      <c r="K9" s="20">
        <v>-370</v>
      </c>
      <c r="L9" s="20"/>
      <c r="M9" s="20"/>
      <c r="N9" s="20">
        <v>-370</v>
      </c>
      <c r="O9" s="20"/>
      <c r="P9" s="20"/>
      <c r="Q9" s="20"/>
      <c r="R9" s="20"/>
      <c r="S9" s="20"/>
      <c r="T9" s="20"/>
      <c r="U9" s="20"/>
      <c r="V9" s="20"/>
      <c r="W9" s="20">
        <v>191601</v>
      </c>
      <c r="X9" s="20"/>
      <c r="Y9" s="20">
        <v>191601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-125787</v>
      </c>
      <c r="H11" s="20"/>
      <c r="I11" s="20"/>
      <c r="J11" s="20">
        <v>-125787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-125787</v>
      </c>
      <c r="X11" s="20"/>
      <c r="Y11" s="20">
        <v>-125787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479383</v>
      </c>
      <c r="F12" s="31">
        <f t="shared" si="0"/>
        <v>479383</v>
      </c>
      <c r="G12" s="31">
        <f t="shared" si="0"/>
        <v>21195440</v>
      </c>
      <c r="H12" s="31">
        <f t="shared" si="0"/>
        <v>1505315</v>
      </c>
      <c r="I12" s="31">
        <f t="shared" si="0"/>
        <v>1606509</v>
      </c>
      <c r="J12" s="31">
        <f t="shared" si="0"/>
        <v>24307264</v>
      </c>
      <c r="K12" s="31">
        <f t="shared" si="0"/>
        <v>1609637</v>
      </c>
      <c r="L12" s="31">
        <f t="shared" si="0"/>
        <v>1206701</v>
      </c>
      <c r="M12" s="31">
        <f t="shared" si="0"/>
        <v>-7849</v>
      </c>
      <c r="N12" s="31">
        <f t="shared" si="0"/>
        <v>2808489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27115753</v>
      </c>
      <c r="X12" s="31">
        <f t="shared" si="0"/>
        <v>239682</v>
      </c>
      <c r="Y12" s="31">
        <f t="shared" si="0"/>
        <v>26876071</v>
      </c>
      <c r="Z12" s="32">
        <f>+IF(X12&lt;&gt;0,+(Y12/X12)*100,0)</f>
        <v>11213.220433741373</v>
      </c>
      <c r="AA12" s="33">
        <f>SUM(AA6:AA11)</f>
        <v>479383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>
        <v>13604652</v>
      </c>
      <c r="H19" s="20"/>
      <c r="I19" s="20"/>
      <c r="J19" s="20">
        <v>13604652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13604652</v>
      </c>
      <c r="X19" s="20"/>
      <c r="Y19" s="20">
        <v>13604652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13604652</v>
      </c>
      <c r="H24" s="37">
        <f t="shared" si="1"/>
        <v>0</v>
      </c>
      <c r="I24" s="37">
        <f t="shared" si="1"/>
        <v>0</v>
      </c>
      <c r="J24" s="37">
        <f t="shared" si="1"/>
        <v>13604652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13604652</v>
      </c>
      <c r="X24" s="37">
        <f t="shared" si="1"/>
        <v>0</v>
      </c>
      <c r="Y24" s="37">
        <f t="shared" si="1"/>
        <v>13604652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479383</v>
      </c>
      <c r="F25" s="31">
        <f t="shared" si="2"/>
        <v>479383</v>
      </c>
      <c r="G25" s="31">
        <f t="shared" si="2"/>
        <v>34800092</v>
      </c>
      <c r="H25" s="31">
        <f t="shared" si="2"/>
        <v>1505315</v>
      </c>
      <c r="I25" s="31">
        <f t="shared" si="2"/>
        <v>1606509</v>
      </c>
      <c r="J25" s="31">
        <f t="shared" si="2"/>
        <v>37911916</v>
      </c>
      <c r="K25" s="31">
        <f t="shared" si="2"/>
        <v>1609637</v>
      </c>
      <c r="L25" s="31">
        <f t="shared" si="2"/>
        <v>1206701</v>
      </c>
      <c r="M25" s="31">
        <f t="shared" si="2"/>
        <v>-7849</v>
      </c>
      <c r="N25" s="31">
        <f t="shared" si="2"/>
        <v>2808489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40720405</v>
      </c>
      <c r="X25" s="31">
        <f t="shared" si="2"/>
        <v>239682</v>
      </c>
      <c r="Y25" s="31">
        <f t="shared" si="2"/>
        <v>40480723</v>
      </c>
      <c r="Z25" s="32">
        <f>+IF(X25&lt;&gt;0,+(Y25/X25)*100,0)</f>
        <v>16889.346300514848</v>
      </c>
      <c r="AA25" s="33">
        <f>+AA12+AA24</f>
        <v>479383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>
        <v>2956125</v>
      </c>
      <c r="H32" s="20">
        <v>157550</v>
      </c>
      <c r="I32" s="20">
        <v>155850</v>
      </c>
      <c r="J32" s="20">
        <v>3269525</v>
      </c>
      <c r="K32" s="20">
        <v>147978</v>
      </c>
      <c r="L32" s="20">
        <v>138437</v>
      </c>
      <c r="M32" s="20">
        <v>-7849</v>
      </c>
      <c r="N32" s="20">
        <v>278566</v>
      </c>
      <c r="O32" s="20"/>
      <c r="P32" s="20"/>
      <c r="Q32" s="20"/>
      <c r="R32" s="20"/>
      <c r="S32" s="20"/>
      <c r="T32" s="20"/>
      <c r="U32" s="20"/>
      <c r="V32" s="20"/>
      <c r="W32" s="20">
        <v>3548091</v>
      </c>
      <c r="X32" s="20"/>
      <c r="Y32" s="20">
        <v>3548091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2956125</v>
      </c>
      <c r="H34" s="31">
        <f t="shared" si="3"/>
        <v>157550</v>
      </c>
      <c r="I34" s="31">
        <f t="shared" si="3"/>
        <v>155850</v>
      </c>
      <c r="J34" s="31">
        <f t="shared" si="3"/>
        <v>3269525</v>
      </c>
      <c r="K34" s="31">
        <f t="shared" si="3"/>
        <v>147978</v>
      </c>
      <c r="L34" s="31">
        <f t="shared" si="3"/>
        <v>138437</v>
      </c>
      <c r="M34" s="31">
        <f t="shared" si="3"/>
        <v>-7849</v>
      </c>
      <c r="N34" s="31">
        <f t="shared" si="3"/>
        <v>278566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3548091</v>
      </c>
      <c r="X34" s="31">
        <f t="shared" si="3"/>
        <v>0</v>
      </c>
      <c r="Y34" s="31">
        <f t="shared" si="3"/>
        <v>3548091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2956125</v>
      </c>
      <c r="H40" s="31">
        <f t="shared" si="5"/>
        <v>157550</v>
      </c>
      <c r="I40" s="31">
        <f t="shared" si="5"/>
        <v>155850</v>
      </c>
      <c r="J40" s="31">
        <f t="shared" si="5"/>
        <v>3269525</v>
      </c>
      <c r="K40" s="31">
        <f t="shared" si="5"/>
        <v>147978</v>
      </c>
      <c r="L40" s="31">
        <f t="shared" si="5"/>
        <v>138437</v>
      </c>
      <c r="M40" s="31">
        <f t="shared" si="5"/>
        <v>-7849</v>
      </c>
      <c r="N40" s="31">
        <f t="shared" si="5"/>
        <v>278566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3548091</v>
      </c>
      <c r="X40" s="31">
        <f t="shared" si="5"/>
        <v>0</v>
      </c>
      <c r="Y40" s="31">
        <f t="shared" si="5"/>
        <v>3548091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479383</v>
      </c>
      <c r="F42" s="45">
        <f t="shared" si="6"/>
        <v>479383</v>
      </c>
      <c r="G42" s="45">
        <f t="shared" si="6"/>
        <v>31843967</v>
      </c>
      <c r="H42" s="45">
        <f t="shared" si="6"/>
        <v>1347765</v>
      </c>
      <c r="I42" s="45">
        <f t="shared" si="6"/>
        <v>1450659</v>
      </c>
      <c r="J42" s="45">
        <f t="shared" si="6"/>
        <v>34642391</v>
      </c>
      <c r="K42" s="45">
        <f t="shared" si="6"/>
        <v>1461659</v>
      </c>
      <c r="L42" s="45">
        <f t="shared" si="6"/>
        <v>1068264</v>
      </c>
      <c r="M42" s="45">
        <f t="shared" si="6"/>
        <v>0</v>
      </c>
      <c r="N42" s="45">
        <f t="shared" si="6"/>
        <v>2529923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37172314</v>
      </c>
      <c r="X42" s="45">
        <f t="shared" si="6"/>
        <v>239682</v>
      </c>
      <c r="Y42" s="45">
        <f t="shared" si="6"/>
        <v>36932632</v>
      </c>
      <c r="Z42" s="46">
        <f>+IF(X42&lt;&gt;0,+(Y42/X42)*100,0)</f>
        <v>15409.013609699519</v>
      </c>
      <c r="AA42" s="47">
        <f>+AA25-AA40</f>
        <v>479383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479383</v>
      </c>
      <c r="F45" s="20">
        <v>479383</v>
      </c>
      <c r="G45" s="20">
        <v>10394391</v>
      </c>
      <c r="H45" s="20"/>
      <c r="I45" s="20"/>
      <c r="J45" s="20">
        <v>10394391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10394391</v>
      </c>
      <c r="X45" s="20">
        <v>239682</v>
      </c>
      <c r="Y45" s="20">
        <v>10154709</v>
      </c>
      <c r="Z45" s="48">
        <v>4236.7424337246848</v>
      </c>
      <c r="AA45" s="22">
        <v>479383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479383</v>
      </c>
      <c r="F48" s="53">
        <f t="shared" si="7"/>
        <v>479383</v>
      </c>
      <c r="G48" s="53">
        <f t="shared" si="7"/>
        <v>10394391</v>
      </c>
      <c r="H48" s="53">
        <f t="shared" si="7"/>
        <v>0</v>
      </c>
      <c r="I48" s="53">
        <f t="shared" si="7"/>
        <v>0</v>
      </c>
      <c r="J48" s="53">
        <f t="shared" si="7"/>
        <v>10394391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10394391</v>
      </c>
      <c r="X48" s="53">
        <f t="shared" si="7"/>
        <v>239682</v>
      </c>
      <c r="Y48" s="53">
        <f t="shared" si="7"/>
        <v>10154709</v>
      </c>
      <c r="Z48" s="54">
        <f>+IF(X48&lt;&gt;0,+(Y48/X48)*100,0)</f>
        <v>4236.7424337246848</v>
      </c>
      <c r="AA48" s="55">
        <f>SUM(AA45:AA47)</f>
        <v>479383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100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C3A1850-61E2-4D7E-AE71-D6B2E854163C}"/>
</file>

<file path=customXml/itemProps2.xml><?xml version="1.0" encoding="utf-8"?>
<ds:datastoreItem xmlns:ds="http://schemas.openxmlformats.org/officeDocument/2006/customXml" ds:itemID="{439ED057-8309-489F-863F-ECC4C5D3317D}"/>
</file>

<file path=customXml/itemProps3.xml><?xml version="1.0" encoding="utf-8"?>
<ds:datastoreItem xmlns:ds="http://schemas.openxmlformats.org/officeDocument/2006/customXml" ds:itemID="{144AA2EF-E8B9-4D88-84A4-60D35C96E6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Summary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2022-04-07T08:29:10Z</dcterms:created>
  <dcterms:modified xsi:type="dcterms:W3CDTF">2022-04-07T08:30:01Z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